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-15" windowWidth="14400" windowHeight="12840" tabRatio="652" activeTab="6"/>
  </bookViews>
  <sheets>
    <sheet name="КТ по СМО" sheetId="15" r:id="rId1"/>
    <sheet name="МРТ по СМО" sheetId="16" r:id="rId2"/>
    <sheet name="УЗИ по СМО" sheetId="17" r:id="rId3"/>
    <sheet name="Эндоскопия по СМО" sheetId="18" r:id="rId4"/>
    <sheet name="МГИ по СМО" sheetId="19" r:id="rId5"/>
    <sheet name="гистология по СМО" sheetId="20" r:id="rId6"/>
    <sheet name="тестирование на COVID19 по СМО" sheetId="21" r:id="rId7"/>
  </sheets>
  <externalReferences>
    <externalReference r:id="rId8"/>
  </externalReferences>
  <definedNames>
    <definedName name="_xlnm._FilterDatabase" localSheetId="0" hidden="1">'КТ по СМО'!$B$11:$D$125</definedName>
    <definedName name="_xlnm._FilterDatabase" localSheetId="1" hidden="1">'МРТ по СМО'!$B$10:$O$124</definedName>
    <definedName name="_xlnm._FilterDatabase" localSheetId="6" hidden="1">'тестирование на COVID19 по СМО'!$B$11:$L$125</definedName>
    <definedName name="_xlnm._FilterDatabase" localSheetId="2" hidden="1">'УЗИ по СМО'!$B$11:$D$125</definedName>
    <definedName name="_xlnm._FilterDatabase" localSheetId="3" hidden="1">'Эндоскопия по СМО'!$B$11:$I$125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6" i="21" l="1"/>
  <c r="D126" i="21"/>
  <c r="D22" i="20"/>
  <c r="C18" i="19"/>
  <c r="D126" i="18"/>
  <c r="D126" i="17"/>
  <c r="D125" i="16"/>
  <c r="D126" i="15"/>
  <c r="E125" i="21" l="1"/>
  <c r="F125" i="21"/>
  <c r="G125" i="21"/>
  <c r="H125" i="21"/>
  <c r="I125" i="21"/>
  <c r="D125" i="21"/>
  <c r="K12" i="21"/>
  <c r="J12" i="21"/>
  <c r="D17" i="19"/>
  <c r="E17" i="19"/>
  <c r="C17" i="19"/>
  <c r="E125" i="18"/>
  <c r="F125" i="18"/>
  <c r="D125" i="18"/>
  <c r="E125" i="17"/>
  <c r="F125" i="17"/>
  <c r="D125" i="17"/>
  <c r="E124" i="16"/>
  <c r="F124" i="16"/>
  <c r="G124" i="16"/>
  <c r="H124" i="16"/>
  <c r="I124" i="16"/>
  <c r="J124" i="16"/>
  <c r="K124" i="16"/>
  <c r="L124" i="16"/>
  <c r="D124" i="16"/>
  <c r="O123" i="16"/>
  <c r="N123" i="16"/>
  <c r="M123" i="16"/>
  <c r="O122" i="16"/>
  <c r="N122" i="16"/>
  <c r="M122" i="16"/>
  <c r="O121" i="16"/>
  <c r="N121" i="16"/>
  <c r="M121" i="16"/>
  <c r="O107" i="16"/>
  <c r="N107" i="16"/>
  <c r="M107" i="16"/>
  <c r="O103" i="16"/>
  <c r="N103" i="16"/>
  <c r="M103" i="16"/>
  <c r="O102" i="16"/>
  <c r="N102" i="16"/>
  <c r="M102" i="16"/>
  <c r="O90" i="16"/>
  <c r="N90" i="16"/>
  <c r="M90" i="16"/>
  <c r="O62" i="16"/>
  <c r="N62" i="16"/>
  <c r="M62" i="16"/>
  <c r="O61" i="16"/>
  <c r="N61" i="16"/>
  <c r="M61" i="16"/>
  <c r="O60" i="16"/>
  <c r="N60" i="16"/>
  <c r="M60" i="16"/>
  <c r="O59" i="16"/>
  <c r="N59" i="16"/>
  <c r="M59" i="16"/>
  <c r="O58" i="16"/>
  <c r="N58" i="16"/>
  <c r="M58" i="16"/>
  <c r="O57" i="16"/>
  <c r="N57" i="16"/>
  <c r="M57" i="16"/>
  <c r="O56" i="16"/>
  <c r="N56" i="16"/>
  <c r="M56" i="16"/>
  <c r="O55" i="16"/>
  <c r="N55" i="16"/>
  <c r="M55" i="16"/>
  <c r="O54" i="16"/>
  <c r="N54" i="16"/>
  <c r="M54" i="16"/>
  <c r="O49" i="16"/>
  <c r="N49" i="16"/>
  <c r="M49" i="16"/>
  <c r="N30" i="16"/>
  <c r="O30" i="16"/>
  <c r="M30" i="16"/>
  <c r="M13" i="15" l="1"/>
  <c r="N13" i="15"/>
  <c r="O13" i="15"/>
  <c r="M14" i="15"/>
  <c r="N14" i="15"/>
  <c r="O14" i="15"/>
  <c r="M15" i="15"/>
  <c r="N15" i="15"/>
  <c r="O15" i="15"/>
  <c r="M16" i="15"/>
  <c r="N16" i="15"/>
  <c r="O16" i="15"/>
  <c r="M17" i="15"/>
  <c r="N17" i="15"/>
  <c r="O17" i="15"/>
  <c r="M18" i="15"/>
  <c r="N18" i="15"/>
  <c r="O18" i="15"/>
  <c r="M19" i="15"/>
  <c r="N19" i="15"/>
  <c r="O19" i="15"/>
  <c r="M20" i="15"/>
  <c r="N20" i="15"/>
  <c r="O20" i="15"/>
  <c r="M21" i="15"/>
  <c r="N21" i="15"/>
  <c r="O21" i="15"/>
  <c r="M22" i="15"/>
  <c r="N22" i="15"/>
  <c r="O22" i="15"/>
  <c r="M23" i="15"/>
  <c r="N23" i="15"/>
  <c r="O23" i="15"/>
  <c r="M24" i="15"/>
  <c r="N24" i="15"/>
  <c r="O24" i="15"/>
  <c r="M25" i="15"/>
  <c r="N25" i="15"/>
  <c r="O25" i="15"/>
  <c r="M26" i="15"/>
  <c r="N26" i="15"/>
  <c r="O26" i="15"/>
  <c r="M27" i="15"/>
  <c r="N27" i="15"/>
  <c r="O27" i="15"/>
  <c r="M28" i="15"/>
  <c r="N28" i="15"/>
  <c r="O28" i="15"/>
  <c r="M29" i="15"/>
  <c r="N29" i="15"/>
  <c r="O29" i="15"/>
  <c r="M30" i="15"/>
  <c r="N30" i="15"/>
  <c r="O30" i="15"/>
  <c r="M31" i="15"/>
  <c r="N31" i="15"/>
  <c r="O31" i="15"/>
  <c r="M32" i="15"/>
  <c r="N32" i="15"/>
  <c r="O32" i="15"/>
  <c r="M33" i="15"/>
  <c r="N33" i="15"/>
  <c r="O33" i="15"/>
  <c r="M34" i="15"/>
  <c r="N34" i="15"/>
  <c r="O34" i="15"/>
  <c r="M35" i="15"/>
  <c r="N35" i="15"/>
  <c r="O35" i="15"/>
  <c r="M36" i="15"/>
  <c r="N36" i="15"/>
  <c r="O36" i="15"/>
  <c r="M37" i="15"/>
  <c r="N37" i="15"/>
  <c r="O37" i="15"/>
  <c r="M38" i="15"/>
  <c r="N38" i="15"/>
  <c r="O38" i="15"/>
  <c r="M39" i="15"/>
  <c r="N39" i="15"/>
  <c r="O39" i="15"/>
  <c r="M40" i="15"/>
  <c r="N40" i="15"/>
  <c r="O40" i="15"/>
  <c r="M41" i="15"/>
  <c r="N41" i="15"/>
  <c r="O41" i="15"/>
  <c r="M42" i="15"/>
  <c r="N42" i="15"/>
  <c r="O42" i="15"/>
  <c r="M43" i="15"/>
  <c r="N43" i="15"/>
  <c r="O43" i="15"/>
  <c r="M44" i="15"/>
  <c r="N44" i="15"/>
  <c r="O44" i="15"/>
  <c r="M45" i="15"/>
  <c r="N45" i="15"/>
  <c r="O45" i="15"/>
  <c r="M46" i="15"/>
  <c r="N46" i="15"/>
  <c r="O46" i="15"/>
  <c r="M47" i="15"/>
  <c r="N47" i="15"/>
  <c r="O47" i="15"/>
  <c r="M48" i="15"/>
  <c r="N48" i="15"/>
  <c r="O48" i="15"/>
  <c r="M49" i="15"/>
  <c r="N49" i="15"/>
  <c r="O49" i="15"/>
  <c r="M50" i="15"/>
  <c r="N50" i="15"/>
  <c r="O50" i="15"/>
  <c r="M51" i="15"/>
  <c r="N51" i="15"/>
  <c r="O51" i="15"/>
  <c r="M52" i="15"/>
  <c r="N52" i="15"/>
  <c r="O52" i="15"/>
  <c r="M53" i="15"/>
  <c r="N53" i="15"/>
  <c r="O53" i="15"/>
  <c r="M54" i="15"/>
  <c r="N54" i="15"/>
  <c r="O54" i="15"/>
  <c r="M55" i="15"/>
  <c r="N55" i="15"/>
  <c r="O55" i="15"/>
  <c r="M56" i="15"/>
  <c r="N56" i="15"/>
  <c r="O56" i="15"/>
  <c r="M57" i="15"/>
  <c r="N57" i="15"/>
  <c r="O57" i="15"/>
  <c r="M58" i="15"/>
  <c r="N58" i="15"/>
  <c r="O58" i="15"/>
  <c r="M59" i="15"/>
  <c r="N59" i="15"/>
  <c r="O59" i="15"/>
  <c r="M60" i="15"/>
  <c r="N60" i="15"/>
  <c r="O60" i="15"/>
  <c r="M61" i="15"/>
  <c r="N61" i="15"/>
  <c r="O61" i="15"/>
  <c r="M62" i="15"/>
  <c r="N62" i="15"/>
  <c r="O62" i="15"/>
  <c r="M63" i="15"/>
  <c r="N63" i="15"/>
  <c r="O63" i="15"/>
  <c r="M64" i="15"/>
  <c r="N64" i="15"/>
  <c r="O64" i="15"/>
  <c r="M65" i="15"/>
  <c r="N65" i="15"/>
  <c r="O65" i="15"/>
  <c r="M66" i="15"/>
  <c r="N66" i="15"/>
  <c r="O66" i="15"/>
  <c r="M67" i="15"/>
  <c r="N67" i="15"/>
  <c r="O67" i="15"/>
  <c r="M68" i="15"/>
  <c r="N68" i="15"/>
  <c r="O68" i="15"/>
  <c r="M69" i="15"/>
  <c r="N69" i="15"/>
  <c r="O69" i="15"/>
  <c r="M70" i="15"/>
  <c r="N70" i="15"/>
  <c r="O70" i="15"/>
  <c r="M71" i="15"/>
  <c r="N71" i="15"/>
  <c r="O71" i="15"/>
  <c r="M72" i="15"/>
  <c r="N72" i="15"/>
  <c r="O72" i="15"/>
  <c r="M73" i="15"/>
  <c r="N73" i="15"/>
  <c r="O73" i="15"/>
  <c r="M74" i="15"/>
  <c r="N74" i="15"/>
  <c r="O74" i="15"/>
  <c r="M75" i="15"/>
  <c r="N75" i="15"/>
  <c r="O75" i="15"/>
  <c r="M76" i="15"/>
  <c r="N76" i="15"/>
  <c r="O76" i="15"/>
  <c r="M77" i="15"/>
  <c r="N77" i="15"/>
  <c r="O77" i="15"/>
  <c r="M78" i="15"/>
  <c r="N78" i="15"/>
  <c r="O78" i="15"/>
  <c r="M79" i="15"/>
  <c r="N79" i="15"/>
  <c r="O79" i="15"/>
  <c r="M80" i="15"/>
  <c r="N80" i="15"/>
  <c r="O80" i="15"/>
  <c r="M81" i="15"/>
  <c r="N81" i="15"/>
  <c r="O81" i="15"/>
  <c r="M82" i="15"/>
  <c r="N82" i="15"/>
  <c r="O82" i="15"/>
  <c r="M83" i="15"/>
  <c r="N83" i="15"/>
  <c r="O83" i="15"/>
  <c r="M84" i="15"/>
  <c r="N84" i="15"/>
  <c r="O84" i="15"/>
  <c r="M85" i="15"/>
  <c r="N85" i="15"/>
  <c r="O85" i="15"/>
  <c r="M86" i="15"/>
  <c r="N86" i="15"/>
  <c r="O86" i="15"/>
  <c r="M87" i="15"/>
  <c r="N87" i="15"/>
  <c r="O87" i="15"/>
  <c r="M88" i="15"/>
  <c r="N88" i="15"/>
  <c r="O88" i="15"/>
  <c r="M89" i="15"/>
  <c r="N89" i="15"/>
  <c r="O89" i="15"/>
  <c r="M90" i="15"/>
  <c r="N90" i="15"/>
  <c r="O90" i="15"/>
  <c r="M91" i="15"/>
  <c r="N91" i="15"/>
  <c r="O91" i="15"/>
  <c r="M92" i="15"/>
  <c r="N92" i="15"/>
  <c r="O92" i="15"/>
  <c r="M93" i="15"/>
  <c r="N93" i="15"/>
  <c r="O93" i="15"/>
  <c r="M94" i="15"/>
  <c r="N94" i="15"/>
  <c r="O94" i="15"/>
  <c r="M95" i="15"/>
  <c r="N95" i="15"/>
  <c r="O95" i="15"/>
  <c r="M96" i="15"/>
  <c r="N96" i="15"/>
  <c r="O96" i="15"/>
  <c r="M97" i="15"/>
  <c r="N97" i="15"/>
  <c r="O97" i="15"/>
  <c r="M98" i="15"/>
  <c r="N98" i="15"/>
  <c r="O98" i="15"/>
  <c r="M99" i="15"/>
  <c r="N99" i="15"/>
  <c r="O99" i="15"/>
  <c r="M100" i="15"/>
  <c r="N100" i="15"/>
  <c r="O100" i="15"/>
  <c r="M101" i="15"/>
  <c r="N101" i="15"/>
  <c r="O101" i="15"/>
  <c r="M102" i="15"/>
  <c r="N102" i="15"/>
  <c r="O102" i="15"/>
  <c r="M103" i="15"/>
  <c r="N103" i="15"/>
  <c r="O103" i="15"/>
  <c r="M104" i="15"/>
  <c r="N104" i="15"/>
  <c r="O104" i="15"/>
  <c r="M105" i="15"/>
  <c r="N105" i="15"/>
  <c r="O105" i="15"/>
  <c r="M106" i="15"/>
  <c r="N106" i="15"/>
  <c r="O106" i="15"/>
  <c r="M107" i="15"/>
  <c r="N107" i="15"/>
  <c r="O107" i="15"/>
  <c r="M108" i="15"/>
  <c r="N108" i="15"/>
  <c r="O108" i="15"/>
  <c r="M109" i="15"/>
  <c r="N109" i="15"/>
  <c r="O109" i="15"/>
  <c r="M110" i="15"/>
  <c r="N110" i="15"/>
  <c r="O110" i="15"/>
  <c r="M111" i="15"/>
  <c r="N111" i="15"/>
  <c r="O111" i="15"/>
  <c r="M112" i="15"/>
  <c r="N112" i="15"/>
  <c r="O112" i="15"/>
  <c r="M113" i="15"/>
  <c r="N113" i="15"/>
  <c r="O113" i="15"/>
  <c r="M114" i="15"/>
  <c r="N114" i="15"/>
  <c r="O114" i="15"/>
  <c r="M115" i="15"/>
  <c r="N115" i="15"/>
  <c r="O115" i="15"/>
  <c r="M116" i="15"/>
  <c r="N116" i="15"/>
  <c r="O116" i="15"/>
  <c r="M117" i="15"/>
  <c r="N117" i="15"/>
  <c r="O117" i="15"/>
  <c r="M118" i="15"/>
  <c r="N118" i="15"/>
  <c r="O118" i="15"/>
  <c r="M119" i="15"/>
  <c r="N119" i="15"/>
  <c r="O119" i="15"/>
  <c r="M120" i="15"/>
  <c r="N120" i="15"/>
  <c r="O120" i="15"/>
  <c r="M121" i="15"/>
  <c r="N121" i="15"/>
  <c r="O121" i="15"/>
  <c r="M122" i="15"/>
  <c r="N122" i="15"/>
  <c r="O122" i="15"/>
  <c r="M123" i="15"/>
  <c r="N123" i="15"/>
  <c r="O123" i="15"/>
  <c r="M124" i="15"/>
  <c r="N124" i="15"/>
  <c r="O124" i="15"/>
  <c r="N12" i="15"/>
  <c r="O12" i="15"/>
  <c r="M12" i="15"/>
  <c r="E125" i="15"/>
  <c r="F125" i="15"/>
  <c r="G125" i="15"/>
  <c r="H125" i="15"/>
  <c r="I125" i="15"/>
  <c r="J125" i="15"/>
  <c r="K125" i="15"/>
  <c r="L125" i="15"/>
  <c r="D125" i="15"/>
  <c r="J124" i="21" l="1"/>
  <c r="K124" i="21"/>
  <c r="J13" i="21"/>
  <c r="K13" i="21"/>
  <c r="J14" i="21"/>
  <c r="K14" i="21"/>
  <c r="J15" i="21"/>
  <c r="K15" i="21"/>
  <c r="J16" i="21"/>
  <c r="K16" i="21"/>
  <c r="J17" i="21"/>
  <c r="K17" i="21"/>
  <c r="J18" i="21"/>
  <c r="K18" i="21"/>
  <c r="J19" i="21"/>
  <c r="K19" i="21"/>
  <c r="J20" i="21"/>
  <c r="K20" i="21"/>
  <c r="J21" i="21"/>
  <c r="K21" i="21"/>
  <c r="J22" i="21"/>
  <c r="K22" i="21"/>
  <c r="J23" i="21"/>
  <c r="K23" i="21"/>
  <c r="J24" i="21"/>
  <c r="K24" i="21"/>
  <c r="J25" i="21"/>
  <c r="K25" i="21"/>
  <c r="J26" i="21"/>
  <c r="K26" i="21"/>
  <c r="J27" i="21"/>
  <c r="K27" i="21"/>
  <c r="J28" i="21"/>
  <c r="K28" i="21"/>
  <c r="J29" i="21"/>
  <c r="K29" i="21"/>
  <c r="J30" i="21"/>
  <c r="K30" i="21"/>
  <c r="J31" i="21"/>
  <c r="K31" i="21"/>
  <c r="J32" i="21"/>
  <c r="K32" i="21"/>
  <c r="J33" i="21"/>
  <c r="K33" i="21"/>
  <c r="J34" i="21"/>
  <c r="K34" i="21"/>
  <c r="J35" i="21"/>
  <c r="K35" i="21"/>
  <c r="J36" i="21"/>
  <c r="K36" i="21"/>
  <c r="J37" i="21"/>
  <c r="K37" i="21"/>
  <c r="J38" i="21"/>
  <c r="K38" i="21"/>
  <c r="J39" i="21"/>
  <c r="K39" i="21"/>
  <c r="J40" i="21"/>
  <c r="K40" i="21"/>
  <c r="J41" i="21"/>
  <c r="K41" i="21"/>
  <c r="J42" i="21"/>
  <c r="K42" i="21"/>
  <c r="J43" i="21"/>
  <c r="K43" i="21"/>
  <c r="J44" i="21"/>
  <c r="K44" i="21"/>
  <c r="J45" i="21"/>
  <c r="K45" i="21"/>
  <c r="J46" i="21"/>
  <c r="K46" i="21"/>
  <c r="J47" i="21"/>
  <c r="K47" i="21"/>
  <c r="J48" i="21"/>
  <c r="K48" i="21"/>
  <c r="J49" i="21"/>
  <c r="K49" i="21"/>
  <c r="J50" i="21"/>
  <c r="K50" i="21"/>
  <c r="J51" i="21"/>
  <c r="K51" i="21"/>
  <c r="J52" i="21"/>
  <c r="K52" i="21"/>
  <c r="J53" i="21"/>
  <c r="K53" i="21"/>
  <c r="J54" i="21"/>
  <c r="K54" i="21"/>
  <c r="J55" i="21"/>
  <c r="K55" i="21"/>
  <c r="J56" i="21"/>
  <c r="K56" i="21"/>
  <c r="J57" i="21"/>
  <c r="K57" i="21"/>
  <c r="J58" i="21"/>
  <c r="K58" i="21"/>
  <c r="J59" i="21"/>
  <c r="K59" i="21"/>
  <c r="J60" i="21"/>
  <c r="K60" i="21"/>
  <c r="J61" i="21"/>
  <c r="K61" i="21"/>
  <c r="J62" i="21"/>
  <c r="K62" i="21"/>
  <c r="J63" i="21"/>
  <c r="K63" i="21"/>
  <c r="J64" i="21"/>
  <c r="K64" i="21"/>
  <c r="J65" i="21"/>
  <c r="K65" i="21"/>
  <c r="J66" i="21"/>
  <c r="K66" i="21"/>
  <c r="J67" i="21"/>
  <c r="K67" i="21"/>
  <c r="J68" i="21"/>
  <c r="K68" i="21"/>
  <c r="J69" i="21"/>
  <c r="K69" i="21"/>
  <c r="J70" i="21"/>
  <c r="K70" i="21"/>
  <c r="J71" i="21"/>
  <c r="K71" i="21"/>
  <c r="J72" i="21"/>
  <c r="K72" i="21"/>
  <c r="J73" i="21"/>
  <c r="K73" i="21"/>
  <c r="J74" i="21"/>
  <c r="K74" i="21"/>
  <c r="J75" i="21"/>
  <c r="K75" i="21"/>
  <c r="J76" i="21"/>
  <c r="K76" i="21"/>
  <c r="J77" i="21"/>
  <c r="K77" i="21"/>
  <c r="J78" i="21"/>
  <c r="K78" i="21"/>
  <c r="J79" i="21"/>
  <c r="K79" i="21"/>
  <c r="J80" i="21"/>
  <c r="K80" i="21"/>
  <c r="J81" i="21"/>
  <c r="K81" i="21"/>
  <c r="J82" i="21"/>
  <c r="K82" i="21"/>
  <c r="J83" i="21"/>
  <c r="K83" i="21"/>
  <c r="J84" i="21"/>
  <c r="K84" i="21"/>
  <c r="J85" i="21"/>
  <c r="K85" i="21"/>
  <c r="J86" i="21"/>
  <c r="K86" i="21"/>
  <c r="J87" i="21"/>
  <c r="K87" i="21"/>
  <c r="J88" i="21"/>
  <c r="K88" i="21"/>
  <c r="J89" i="21"/>
  <c r="K89" i="21"/>
  <c r="J90" i="21"/>
  <c r="K90" i="21"/>
  <c r="J91" i="21"/>
  <c r="K91" i="21"/>
  <c r="J92" i="21"/>
  <c r="K92" i="21"/>
  <c r="J93" i="21"/>
  <c r="K93" i="21"/>
  <c r="J94" i="21"/>
  <c r="K94" i="21"/>
  <c r="J95" i="21"/>
  <c r="K95" i="21"/>
  <c r="J96" i="21"/>
  <c r="K96" i="21"/>
  <c r="J97" i="21"/>
  <c r="K97" i="21"/>
  <c r="J98" i="21"/>
  <c r="K98" i="21"/>
  <c r="J99" i="21"/>
  <c r="K99" i="21"/>
  <c r="J100" i="21"/>
  <c r="K100" i="21"/>
  <c r="J101" i="21"/>
  <c r="K101" i="21"/>
  <c r="J102" i="21"/>
  <c r="K102" i="21"/>
  <c r="J103" i="21"/>
  <c r="K103" i="21"/>
  <c r="J104" i="21"/>
  <c r="K104" i="21"/>
  <c r="J105" i="21"/>
  <c r="K105" i="21"/>
  <c r="J106" i="21"/>
  <c r="K106" i="21"/>
  <c r="J107" i="21"/>
  <c r="K107" i="21"/>
  <c r="J108" i="21"/>
  <c r="K108" i="21"/>
  <c r="J109" i="21"/>
  <c r="K109" i="21"/>
  <c r="J110" i="21"/>
  <c r="K110" i="21"/>
  <c r="J111" i="21"/>
  <c r="K111" i="21"/>
  <c r="J112" i="21"/>
  <c r="K112" i="21"/>
  <c r="J113" i="21"/>
  <c r="K113" i="21"/>
  <c r="J114" i="21"/>
  <c r="K114" i="21"/>
  <c r="J115" i="21"/>
  <c r="K115" i="21"/>
  <c r="J116" i="21"/>
  <c r="K116" i="21"/>
  <c r="J117" i="21"/>
  <c r="K117" i="21"/>
  <c r="J118" i="21"/>
  <c r="K118" i="21"/>
  <c r="J119" i="21"/>
  <c r="K119" i="21"/>
  <c r="J120" i="21"/>
  <c r="K120" i="21"/>
  <c r="J121" i="21"/>
  <c r="K121" i="21"/>
  <c r="J122" i="21"/>
  <c r="K122" i="21"/>
  <c r="J123" i="21"/>
  <c r="K123" i="21"/>
  <c r="F12" i="19"/>
  <c r="F13" i="19"/>
  <c r="F14" i="19"/>
  <c r="F15" i="19"/>
  <c r="F16" i="19"/>
  <c r="F11" i="19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G105" i="18"/>
  <c r="G106" i="18"/>
  <c r="G107" i="18"/>
  <c r="G108" i="18"/>
  <c r="G109" i="18"/>
  <c r="G110" i="18"/>
  <c r="G111" i="18"/>
  <c r="G112" i="18"/>
  <c r="G113" i="18"/>
  <c r="G114" i="18"/>
  <c r="G115" i="18"/>
  <c r="G116" i="18"/>
  <c r="G117" i="18"/>
  <c r="G118" i="18"/>
  <c r="G119" i="18"/>
  <c r="G120" i="18"/>
  <c r="G121" i="18"/>
  <c r="G122" i="18"/>
  <c r="G123" i="18"/>
  <c r="G124" i="18"/>
  <c r="G12" i="18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G104" i="17"/>
  <c r="G105" i="17"/>
  <c r="G106" i="17"/>
  <c r="G107" i="17"/>
  <c r="G108" i="17"/>
  <c r="G109" i="17"/>
  <c r="G110" i="17"/>
  <c r="G111" i="17"/>
  <c r="G112" i="17"/>
  <c r="G113" i="17"/>
  <c r="G114" i="17"/>
  <c r="G115" i="17"/>
  <c r="G116" i="17"/>
  <c r="G117" i="17"/>
  <c r="G118" i="17"/>
  <c r="G119" i="17"/>
  <c r="G120" i="17"/>
  <c r="G121" i="17"/>
  <c r="G122" i="17"/>
  <c r="G123" i="17"/>
  <c r="G124" i="17"/>
</calcChain>
</file>

<file path=xl/comments1.xml><?xml version="1.0" encoding="utf-8"?>
<comments xmlns="http://schemas.openxmlformats.org/spreadsheetml/2006/main">
  <authors>
    <author>Автор</author>
  </authors>
  <commentLis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есть филиал СПИД центра</t>
        </r>
      </text>
    </comment>
  </commentList>
</comments>
</file>

<file path=xl/sharedStrings.xml><?xml version="1.0" encoding="utf-8"?>
<sst xmlns="http://schemas.openxmlformats.org/spreadsheetml/2006/main" count="686" uniqueCount="179">
  <si>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</si>
  <si>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</si>
  <si>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</si>
  <si>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</si>
  <si>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</si>
  <si>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</si>
  <si>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</si>
  <si>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</si>
  <si>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</si>
  <si>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</si>
  <si>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</si>
  <si>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</si>
  <si>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</si>
  <si>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</si>
  <si>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</si>
  <si>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</si>
  <si>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</si>
  <si>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</si>
  <si>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</si>
  <si>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</si>
  <si>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</si>
  <si>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</si>
  <si>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</si>
  <si>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</si>
  <si>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</si>
  <si>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</si>
  <si>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</si>
  <si>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</si>
  <si>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</si>
  <si>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</si>
  <si>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</si>
  <si>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</si>
  <si>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</si>
  <si>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</si>
  <si>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</si>
  <si>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</si>
  <si>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</si>
  <si>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</si>
  <si>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</si>
  <si>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</si>
  <si>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</si>
  <si>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</si>
  <si>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</si>
  <si>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</si>
  <si>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</si>
  <si>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</si>
  <si>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</si>
  <si>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</si>
  <si>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</si>
  <si>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</si>
  <si>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</si>
  <si>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</si>
  <si>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</si>
  <si>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</si>
  <si>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</si>
  <si>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</si>
  <si>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</si>
  <si>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</si>
  <si>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</si>
  <si>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Прочие учреждения</t>
  </si>
  <si>
    <t>АНО "МДЦ "Белая Роза-Саха"</t>
  </si>
  <si>
    <t>ООО Глазная практика «Про Зрения»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</si>
  <si>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</si>
  <si>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</si>
  <si>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</si>
  <si>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</si>
  <si>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</si>
  <si>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</si>
  <si>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</si>
  <si>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</si>
  <si>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</si>
  <si>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</si>
  <si>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"Профмед" (Мирный-МРТ)</t>
  </si>
  <si>
    <t>ООО "с/п «Чэбдик"</t>
  </si>
  <si>
    <t>ООО "Центр томографии Магнесия Якутск"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</si>
  <si>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</si>
  <si>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</si>
  <si>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</si>
  <si>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</si>
  <si>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</si>
  <si>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</si>
  <si>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>МТР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</si>
  <si>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</si>
  <si>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</si>
  <si>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</si>
  <si>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</si>
  <si>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</si>
  <si>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</si>
  <si>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</si>
  <si>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</si>
  <si>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"Балтийская МК"</t>
  </si>
  <si>
    <t>ООО МЦ "Яннамед"</t>
  </si>
  <si>
    <t>ООО "Центр инновационной эмбриологии и репродуктологии "ЭмбриЛайф"" Санкт-Петербург</t>
  </si>
  <si>
    <t>ГБУ РС (Я) "ЯРОД"</t>
  </si>
  <si>
    <t>ИТОГО</t>
  </si>
  <si>
    <t>итого</t>
  </si>
  <si>
    <t>ООО "Хабаровский центр хирургии глаза"</t>
  </si>
  <si>
    <t>ООО "НПФ "Хеликс"</t>
  </si>
  <si>
    <t>ООО "Центромед"</t>
  </si>
  <si>
    <t>ООО "Виталаб"</t>
  </si>
  <si>
    <t>ЧУЗ «Узл.поликлиника на ст. Беркакит ОАО «РЖД»</t>
  </si>
  <si>
    <t xml:space="preserve">ГБУ РС(Я) "РЦЗОиМП"                                                                                                                                                                                                                                          </t>
  </si>
  <si>
    <t>ООО "К31 Сити"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</si>
  <si>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</si>
  <si>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</si>
  <si>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</si>
  <si>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</si>
  <si>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</si>
  <si>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</si>
  <si>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</si>
  <si>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</si>
  <si>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</si>
  <si>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</si>
  <si>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</si>
  <si>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</si>
  <si>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</si>
  <si>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</si>
  <si>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</si>
  <si>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</si>
  <si>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</si>
  <si>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</si>
  <si>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</si>
  <si>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Областное учреждение</t>
  </si>
  <si>
    <t>ОБУЗ "Курский ОНКЦ им. Г.Е.Островерхова" КЗ Курской области.</t>
  </si>
  <si>
    <t>ФГБОУ ВО "Амурская ГМА" МЗ РФ</t>
  </si>
  <si>
    <t>АК "АЛРОСА» (ПАО)  (с/п «Горняк")</t>
  </si>
  <si>
    <t>АНО санаторий "Абырал" («Благодеяние»)</t>
  </si>
  <si>
    <t>ООО "Авангард+"</t>
  </si>
  <si>
    <t>ООО "КВРТ "ДИП"  (Дети из пробирки)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</si>
  <si>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</si>
  <si>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</si>
  <si>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</si>
  <si>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</si>
  <si>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</si>
  <si>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</si>
  <si>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</si>
  <si>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</si>
  <si>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</si>
  <si>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>АО «К 31 Сити»</t>
  </si>
  <si>
    <t xml:space="preserve">ООО «Хирургия Грандмед» </t>
  </si>
  <si>
    <t xml:space="preserve">ООО «Виталаб» </t>
  </si>
  <si>
    <t>ООО «НПФ «Хеликс»</t>
  </si>
  <si>
    <t xml:space="preserve">ООО «Хабаровский центр хирургии глаз» 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</si>
  <si>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</si>
  <si>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</si>
  <si>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</si>
  <si>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</si>
  <si>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</si>
  <si>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</si>
  <si>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</si>
  <si>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</si>
  <si>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</si>
  <si>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</si>
  <si>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</si>
  <si>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</si>
  <si>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</si>
  <si>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</si>
  <si>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</si>
  <si>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с контраст.</t>
  </si>
  <si>
    <t>без контраст.</t>
  </si>
  <si>
    <t>наименование МО</t>
  </si>
  <si>
    <t>№ п/п</t>
  </si>
  <si>
    <t>ГБУ РС(Я) "Среднеколымская ЦРБ им.С.И.Мицкевича"</t>
  </si>
  <si>
    <t>таблица 1</t>
  </si>
  <si>
    <t xml:space="preserve">Распределение плановых  объемов КТ, оказываемых в объеме Территориальной программы обязательного медицинского страхования Республики Саха (Якутия) на 2022 год </t>
  </si>
  <si>
    <t>Приложение 2.2 к вопросу 4</t>
  </si>
  <si>
    <t>страхования  от 30.12.2021г.</t>
  </si>
  <si>
    <t xml:space="preserve">Распределение плановых  объемов МРТ, оказываемых в объеме Территориальной программы обязательного медицинского страхования Республики Саха (Якутия) на 2022 год </t>
  </si>
  <si>
    <t>таблица 2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</si>
  <si>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2022 год </t>
  </si>
  <si>
    <t>таблица 3</t>
  </si>
  <si>
    <t xml:space="preserve">Распределение плановых  объемов эндоскопическо - диагностических исследований, оказываемых в объеме Территориальной программы обязательного медицинского страхования Республики Саха (Якутия) на 2022 год </t>
  </si>
  <si>
    <t>таблица 4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</si>
  <si>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2022 год</t>
  </si>
  <si>
    <t>таблица 5</t>
  </si>
  <si>
    <t>таблица 6</t>
  </si>
  <si>
    <t xml:space="preserve">Распределение плановых  объемов патолого-анатомических исследований биопсийного (операционного) материала с целью диагностики онколог.заболеваний и подбора противоопухолевой ЛТ, оказываемых в объеме Территориальной программы обязательного медицинского страхования Республики Саха (Якутия)  на 2022 год </t>
  </si>
  <si>
    <t xml:space="preserve">Распределение плановых  объемов тестирования на выявление новой короновирусной инвекции COVID-19, оказываемых в объеме Территориальной программы обязательного медицинского страхования Республики Саха (Якутия) на 2022 год 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</si>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</sst>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481">
    <xf numFmtId="0" fontId="0" fillId="0" borderId="0"/>
    <xf numFmtId="0" fontId="11" fillId="0" borderId="0"/>
    <xf numFmtId="0" fontId="16" fillId="0" borderId="0"/>
    <xf numFmtId="0" fontId="22" fillId="0" borderId="0"/>
    <xf numFmtId="0" fontId="6" fillId="0" borderId="0"/>
    <xf numFmtId="0" fontId="11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6" fillId="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6" fillId="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" fillId="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6" fillId="1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6" fillId="13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6" fillId="15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" fillId="6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6" fillId="8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6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6" fillId="1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" fillId="14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6" fillId="16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4" borderId="0" applyNumberFormat="0" applyBorder="0" applyAlignment="0" applyProtection="0"/>
    <xf numFmtId="0" fontId="25" fillId="18" borderId="0" applyNumberFormat="0" applyBorder="0" applyAlignment="0" applyProtection="0"/>
    <xf numFmtId="0" fontId="26" fillId="35" borderId="6" applyNumberFormat="0" applyAlignment="0" applyProtection="0"/>
    <xf numFmtId="0" fontId="27" fillId="36" borderId="7" applyNumberFormat="0" applyAlignment="0" applyProtection="0"/>
    <xf numFmtId="167" fontId="11" fillId="0" borderId="0"/>
    <xf numFmtId="165" fontId="11" fillId="0" borderId="0"/>
    <xf numFmtId="167" fontId="11" fillId="0" borderId="0"/>
    <xf numFmtId="167" fontId="22" fillId="0" borderId="0" applyFont="0" applyFill="0" applyBorder="0" applyAlignment="0" applyProtection="0"/>
    <xf numFmtId="166" fontId="11" fillId="0" borderId="0"/>
    <xf numFmtId="164" fontId="11" fillId="0" borderId="0"/>
    <xf numFmtId="166" fontId="11" fillId="0" borderId="0"/>
    <xf numFmtId="166" fontId="22" fillId="0" borderId="0" applyFont="0" applyFill="0" applyBorder="0" applyAlignment="0" applyProtection="0"/>
    <xf numFmtId="168" fontId="28" fillId="0" borderId="0"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 applyNumberFormat="0" applyFill="0" applyBorder="0" applyAlignment="0" applyProtection="0"/>
    <xf numFmtId="0" fontId="28" fillId="0" borderId="0">
      <protection locked="0"/>
    </xf>
    <xf numFmtId="0" fontId="30" fillId="19" borderId="0" applyNumberFormat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5" fillId="0" borderId="0"/>
    <xf numFmtId="0" fontId="36" fillId="22" borderId="6" applyNumberFormat="0" applyAlignment="0" applyProtection="0"/>
    <xf numFmtId="0" fontId="37" fillId="0" borderId="11" applyNumberFormat="0" applyFill="0" applyAlignment="0" applyProtection="0"/>
    <xf numFmtId="0" fontId="38" fillId="37" borderId="0" applyNumberFormat="0" applyBorder="0" applyAlignment="0" applyProtection="0"/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22" fillId="0" borderId="0"/>
    <xf numFmtId="0" fontId="23" fillId="38" borderId="12" applyNumberFormat="0" applyFont="0" applyAlignment="0" applyProtection="0"/>
    <xf numFmtId="0" fontId="41" fillId="35" borderId="13" applyNumberFormat="0" applyAlignment="0" applyProtection="0"/>
    <xf numFmtId="9" fontId="11" fillId="0" borderId="0"/>
    <xf numFmtId="9" fontId="11" fillId="0" borderId="0"/>
    <xf numFmtId="0" fontId="42" fillId="0" borderId="0">
      <alignment horizontal="center" vertical="top"/>
    </xf>
    <xf numFmtId="0" fontId="43" fillId="0" borderId="0">
      <alignment horizontal="center" vertical="top"/>
    </xf>
    <xf numFmtId="0" fontId="39" fillId="0" borderId="0">
      <alignment horizontal="right" vertical="top"/>
    </xf>
    <xf numFmtId="0" fontId="43" fillId="0" borderId="0">
      <alignment horizontal="left" vertical="top"/>
    </xf>
    <xf numFmtId="0" fontId="43" fillId="0" borderId="0">
      <alignment horizontal="right" vertical="top"/>
    </xf>
    <xf numFmtId="0" fontId="44" fillId="39" borderId="0">
      <alignment horizontal="left" vertical="center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39" fillId="0" borderId="0">
      <alignment horizontal="center" vertical="top"/>
    </xf>
    <xf numFmtId="0" fontId="45" fillId="0" borderId="0">
      <alignment horizontal="right" vertical="top"/>
    </xf>
    <xf numFmtId="0" fontId="39" fillId="0" borderId="0">
      <alignment horizontal="right" vertical="top"/>
    </xf>
    <xf numFmtId="0" fontId="46" fillId="0" borderId="0"/>
    <xf numFmtId="0" fontId="47" fillId="0" borderId="0" applyNumberFormat="0" applyFill="0" applyBorder="0" applyAlignment="0" applyProtection="0"/>
    <xf numFmtId="0" fontId="48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4" borderId="0" applyNumberFormat="0" applyBorder="0" applyAlignment="0" applyProtection="0"/>
    <xf numFmtId="0" fontId="36" fillId="22" borderId="6" applyNumberFormat="0" applyAlignment="0" applyProtection="0"/>
    <xf numFmtId="0" fontId="41" fillId="35" borderId="13" applyNumberFormat="0" applyAlignment="0" applyProtection="0"/>
    <xf numFmtId="0" fontId="26" fillId="35" borderId="6" applyNumberFormat="0" applyAlignment="0" applyProtection="0"/>
    <xf numFmtId="0" fontId="5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48" fillId="0" borderId="14" applyNumberFormat="0" applyFill="0" applyAlignment="0" applyProtection="0"/>
    <xf numFmtId="0" fontId="27" fillId="36" borderId="7" applyNumberFormat="0" applyAlignment="0" applyProtection="0"/>
    <xf numFmtId="0" fontId="4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16" fillId="0" borderId="0"/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1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6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3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1" fillId="0" borderId="0"/>
    <xf numFmtId="0" fontId="1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6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1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40" fillId="0" borderId="0">
      <protection locked="0"/>
    </xf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2" fillId="0" borderId="0"/>
    <xf numFmtId="0" fontId="54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2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2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 vertical="top" wrapText="1"/>
    </xf>
    <xf numFmtId="0" fontId="6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1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1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1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1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1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1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11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1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16" fillId="0" borderId="0"/>
    <xf numFmtId="0" fontId="55" fillId="0" borderId="0"/>
    <xf numFmtId="0" fontId="5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2" borderId="0" applyNumberFormat="0" applyBorder="0" applyAlignment="0" applyProtection="0"/>
    <xf numFmtId="0" fontId="29" fillId="0" borderId="0" applyNumberFormat="0" applyFill="0" applyBorder="0" applyAlignment="0" applyProtection="0"/>
    <xf numFmtId="0" fontId="23" fillId="38" borderId="12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11" applyNumberFormat="0" applyFill="0" applyAlignment="0" applyProtection="0"/>
    <xf numFmtId="0" fontId="58" fillId="0" borderId="0"/>
    <xf numFmtId="0" fontId="49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23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0" fillId="19" borderId="0" applyNumberFormat="0" applyBorder="0" applyAlignment="0" applyProtection="0"/>
    <xf numFmtId="43" fontId="4" fillId="0" borderId="0" applyFont="0" applyFill="0" applyBorder="0" applyAlignment="0" applyProtection="0"/>
    <xf numFmtId="0" fontId="3" fillId="0" borderId="0"/>
  </cellStyleXfs>
  <cellXfs count="145">
    <xf numFmtId="0" fontId="0" fillId="0" borderId="0" xfId="0"/>
    <xf numFmtId="0" fontId="8" fillId="0" borderId="2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/>
    <xf numFmtId="0" fontId="8" fillId="0" borderId="2" xfId="0" applyFont="1" applyFill="1" applyBorder="1"/>
    <xf numFmtId="1" fontId="0" fillId="0" borderId="0" xfId="0" applyNumberFormat="1" applyFill="1"/>
    <xf numFmtId="0" fontId="10" fillId="0" borderId="2" xfId="0" applyFont="1" applyFill="1" applyBorder="1" applyAlignment="1">
      <alignment horizontal="center" vertical="center"/>
    </xf>
    <xf numFmtId="0" fontId="17" fillId="0" borderId="0" xfId="0" applyFont="1" applyFill="1"/>
    <xf numFmtId="0" fontId="7" fillId="0" borderId="0" xfId="0" applyFont="1" applyFill="1"/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5" fillId="0" borderId="0" xfId="0" applyFont="1" applyFill="1"/>
    <xf numFmtId="0" fontId="5" fillId="0" borderId="2" xfId="0" applyFont="1" applyFill="1" applyBorder="1"/>
    <xf numFmtId="3" fontId="5" fillId="0" borderId="0" xfId="0" applyNumberFormat="1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62" fillId="0" borderId="1" xfId="0" applyFont="1" applyFill="1" applyBorder="1" applyAlignment="1">
      <alignment horizontal="left" vertical="center" wrapText="1"/>
    </xf>
    <xf numFmtId="3" fontId="62" fillId="0" borderId="1" xfId="1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3" fontId="59" fillId="0" borderId="1" xfId="1" applyNumberFormat="1" applyFont="1" applyFill="1" applyBorder="1" applyAlignment="1">
      <alignment horizontal="left" vertical="center" wrapText="1"/>
    </xf>
    <xf numFmtId="2" fontId="62" fillId="0" borderId="1" xfId="1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2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1" fillId="0" borderId="0" xfId="0" applyFont="1" applyFill="1"/>
    <xf numFmtId="0" fontId="61" fillId="0" borderId="2" xfId="0" applyFont="1" applyFill="1" applyBorder="1"/>
    <xf numFmtId="0" fontId="61" fillId="0" borderId="2" xfId="0" applyFont="1" applyFill="1" applyBorder="1" applyAlignment="1">
      <alignment horizontal="center" vertical="center"/>
    </xf>
    <xf numFmtId="3" fontId="61" fillId="0" borderId="0" xfId="0" applyNumberFormat="1" applyFont="1" applyFill="1"/>
    <xf numFmtId="0" fontId="61" fillId="0" borderId="1" xfId="0" applyFont="1" applyFill="1" applyBorder="1" applyAlignment="1">
      <alignment horizontal="left" vertical="center" wrapText="1"/>
    </xf>
    <xf numFmtId="0" fontId="5" fillId="0" borderId="0" xfId="0" applyFont="1"/>
    <xf numFmtId="0" fontId="61" fillId="0" borderId="2" xfId="0" applyFont="1" applyFill="1" applyBorder="1" applyAlignment="1">
      <alignment horizontal="left" vertical="center" wrapText="1"/>
    </xf>
    <xf numFmtId="0" fontId="64" fillId="0" borderId="1" xfId="0" applyFont="1" applyFill="1" applyBorder="1" applyAlignment="1">
      <alignment horizontal="left" vertical="center" wrapText="1"/>
    </xf>
    <xf numFmtId="3" fontId="64" fillId="0" borderId="1" xfId="1" applyNumberFormat="1" applyFont="1" applyFill="1" applyBorder="1" applyAlignment="1">
      <alignment horizontal="left" vertical="center" wrapText="1"/>
    </xf>
    <xf numFmtId="0" fontId="63" fillId="0" borderId="1" xfId="0" applyFont="1" applyFill="1" applyBorder="1" applyAlignment="1">
      <alignment horizontal="left" vertical="center" wrapText="1"/>
    </xf>
    <xf numFmtId="3" fontId="66" fillId="0" borderId="1" xfId="1" applyNumberFormat="1" applyFont="1" applyFill="1" applyBorder="1" applyAlignment="1">
      <alignment horizontal="left" vertical="center" wrapText="1"/>
    </xf>
    <xf numFmtId="2" fontId="64" fillId="0" borderId="1" xfId="1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1" fontId="21" fillId="0" borderId="0" xfId="0" applyNumberFormat="1" applyFont="1" applyFill="1" applyAlignment="1">
      <alignment horizontal="right" vertical="center"/>
    </xf>
    <xf numFmtId="0" fontId="62" fillId="0" borderId="2" xfId="0" applyFont="1" applyFill="1" applyBorder="1" applyAlignment="1">
      <alignment horizontal="left" vertical="center" wrapText="1"/>
    </xf>
    <xf numFmtId="2" fontId="62" fillId="0" borderId="2" xfId="1" applyNumberFormat="1" applyFont="1" applyFill="1" applyBorder="1" applyAlignment="1">
      <alignment horizontal="left" vertical="center" wrapText="1"/>
    </xf>
    <xf numFmtId="0" fontId="63" fillId="0" borderId="2" xfId="0" applyFont="1" applyFill="1" applyBorder="1" applyAlignment="1">
      <alignment horizontal="center" vertical="center"/>
    </xf>
    <xf numFmtId="0" fontId="8" fillId="0" borderId="15" xfId="48480" applyFont="1" applyFill="1" applyBorder="1" applyAlignment="1">
      <alignment vertical="center" wrapText="1"/>
    </xf>
    <xf numFmtId="0" fontId="8" fillId="0" borderId="3" xfId="4848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vertical="center"/>
    </xf>
    <xf numFmtId="0" fontId="15" fillId="0" borderId="2" xfId="48480" applyFont="1" applyFill="1" applyBorder="1" applyAlignment="1">
      <alignment horizontal="center" vertical="center" wrapText="1"/>
    </xf>
    <xf numFmtId="0" fontId="71" fillId="0" borderId="2" xfId="48480" applyFont="1" applyFill="1" applyBorder="1" applyAlignment="1">
      <alignment horizontal="center" vertical="center" wrapText="1"/>
    </xf>
    <xf numFmtId="0" fontId="8" fillId="0" borderId="2" xfId="4848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59" fillId="0" borderId="2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8" fillId="0" borderId="2" xfId="4848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5" fillId="0" borderId="15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1" fontId="21" fillId="0" borderId="0" xfId="0" applyNumberFormat="1" applyFont="1" applyFill="1" applyAlignment="1">
      <alignment horizontal="right"/>
    </xf>
    <xf numFmtId="0" fontId="72" fillId="0" borderId="0" xfId="0" applyFont="1" applyFill="1" applyAlignment="1">
      <alignment vertical="center"/>
    </xf>
    <xf numFmtId="0" fontId="72" fillId="0" borderId="0" xfId="0" applyFont="1" applyFill="1" applyAlignment="1">
      <alignment horizontal="center" vertical="center" wrapText="1"/>
    </xf>
    <xf numFmtId="0" fontId="64" fillId="0" borderId="2" xfId="0" applyFont="1" applyFill="1" applyBorder="1" applyAlignment="1">
      <alignment horizontal="left" vertical="center" wrapText="1"/>
    </xf>
    <xf numFmtId="3" fontId="64" fillId="0" borderId="2" xfId="1" applyNumberFormat="1" applyFont="1" applyFill="1" applyBorder="1" applyAlignment="1">
      <alignment horizontal="left" vertical="center" wrapText="1"/>
    </xf>
    <xf numFmtId="0" fontId="14" fillId="0" borderId="2" xfId="48480" applyFont="1" applyFill="1" applyBorder="1" applyAlignment="1">
      <alignment horizontal="center" vertical="center" wrapText="1"/>
    </xf>
    <xf numFmtId="0" fontId="67" fillId="0" borderId="2" xfId="0" applyFont="1" applyFill="1" applyBorder="1"/>
    <xf numFmtId="0" fontId="61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left" vertical="center" wrapText="1"/>
    </xf>
    <xf numFmtId="3" fontId="61" fillId="0" borderId="2" xfId="0" applyNumberFormat="1" applyFont="1" applyFill="1" applyBorder="1" applyAlignment="1">
      <alignment vertical="center"/>
    </xf>
    <xf numFmtId="3" fontId="21" fillId="0" borderId="2" xfId="1" applyNumberFormat="1" applyFont="1" applyFill="1" applyBorder="1" applyAlignment="1">
      <alignment horizontal="left" vertical="center" wrapText="1"/>
    </xf>
    <xf numFmtId="3" fontId="20" fillId="0" borderId="2" xfId="1" applyNumberFormat="1" applyFont="1" applyFill="1" applyBorder="1" applyAlignment="1">
      <alignment horizontal="left" vertical="center" wrapText="1"/>
    </xf>
    <xf numFmtId="2" fontId="21" fillId="0" borderId="2" xfId="1" applyNumberFormat="1" applyFont="1" applyFill="1" applyBorder="1" applyAlignment="1">
      <alignment horizontal="left" vertical="center" wrapText="1"/>
    </xf>
    <xf numFmtId="0" fontId="67" fillId="0" borderId="2" xfId="0" applyFont="1" applyFill="1" applyBorder="1" applyAlignment="1">
      <alignment vertical="center"/>
    </xf>
    <xf numFmtId="0" fontId="75" fillId="0" borderId="2" xfId="0" applyFont="1" applyFill="1" applyBorder="1" applyAlignment="1">
      <alignment vertical="center"/>
    </xf>
    <xf numFmtId="3" fontId="67" fillId="0" borderId="2" xfId="0" applyNumberFormat="1" applyFont="1" applyFill="1" applyBorder="1" applyAlignment="1">
      <alignment vertical="center"/>
    </xf>
    <xf numFmtId="0" fontId="61" fillId="0" borderId="0" xfId="0" applyFont="1" applyFill="1" applyAlignment="1">
      <alignment vertical="center"/>
    </xf>
    <xf numFmtId="3" fontId="61" fillId="0" borderId="0" xfId="0" applyNumberFormat="1" applyFont="1" applyFill="1" applyAlignment="1">
      <alignment vertical="center"/>
    </xf>
    <xf numFmtId="3" fontId="61" fillId="0" borderId="2" xfId="0" applyNumberFormat="1" applyFont="1" applyFill="1" applyBorder="1" applyAlignment="1">
      <alignment horizontal="right"/>
    </xf>
    <xf numFmtId="3" fontId="63" fillId="0" borderId="2" xfId="0" applyNumberFormat="1" applyFont="1" applyFill="1" applyBorder="1" applyAlignment="1">
      <alignment horizontal="right" vertical="center" wrapText="1"/>
    </xf>
    <xf numFmtId="3" fontId="66" fillId="0" borderId="2" xfId="1" applyNumberFormat="1" applyFont="1" applyFill="1" applyBorder="1" applyAlignment="1">
      <alignment horizontal="right" vertical="center" wrapText="1"/>
    </xf>
    <xf numFmtId="0" fontId="74" fillId="0" borderId="0" xfId="0" applyFont="1" applyFill="1" applyAlignment="1">
      <alignment horizontal="center" vertical="center" wrapText="1"/>
    </xf>
    <xf numFmtId="3" fontId="61" fillId="0" borderId="2" xfId="0" applyNumberFormat="1" applyFont="1" applyFill="1" applyBorder="1" applyAlignment="1">
      <alignment horizontal="right" vertical="center"/>
    </xf>
    <xf numFmtId="0" fontId="63" fillId="0" borderId="2" xfId="0" applyFont="1" applyFill="1" applyBorder="1"/>
    <xf numFmtId="3" fontId="63" fillId="0" borderId="2" xfId="0" applyNumberFormat="1" applyFont="1" applyFill="1" applyBorder="1" applyAlignment="1">
      <alignment horizontal="right"/>
    </xf>
    <xf numFmtId="3" fontId="63" fillId="0" borderId="2" xfId="0" applyNumberFormat="1" applyFont="1" applyFill="1" applyBorder="1" applyAlignment="1">
      <alignment horizontal="right" vertical="center"/>
    </xf>
    <xf numFmtId="0" fontId="73" fillId="0" borderId="0" xfId="0" applyFont="1" applyFill="1" applyAlignment="1">
      <alignment vertical="center" wrapText="1"/>
    </xf>
    <xf numFmtId="0" fontId="73" fillId="0" borderId="0" xfId="0" applyFont="1" applyFill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right" vertical="center" wrapText="1"/>
    </xf>
    <xf numFmtId="3" fontId="59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vertical="center"/>
    </xf>
    <xf numFmtId="1" fontId="0" fillId="0" borderId="2" xfId="0" applyNumberForma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1" fontId="7" fillId="0" borderId="2" xfId="0" applyNumberFormat="1" applyFont="1" applyFill="1" applyBorder="1" applyAlignment="1">
      <alignment horizontal="righ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6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62" fillId="0" borderId="2" xfId="0" applyNumberFormat="1" applyFont="1" applyFill="1" applyBorder="1" applyAlignment="1">
      <alignment horizontal="right" vertical="center"/>
    </xf>
    <xf numFmtId="3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vertical="center"/>
    </xf>
    <xf numFmtId="3" fontId="7" fillId="0" borderId="1" xfId="0" applyNumberFormat="1" applyFont="1" applyFill="1" applyBorder="1" applyAlignment="1">
      <alignment horizontal="right" vertical="center" wrapText="1"/>
    </xf>
    <xf numFmtId="3" fontId="59" fillId="0" borderId="1" xfId="1" applyNumberFormat="1" applyFont="1" applyFill="1" applyBorder="1" applyAlignment="1">
      <alignment horizontal="right" vertical="center" wrapText="1"/>
    </xf>
    <xf numFmtId="0" fontId="62" fillId="0" borderId="2" xfId="0" applyFont="1" applyFill="1" applyBorder="1" applyAlignment="1">
      <alignment vertical="center"/>
    </xf>
    <xf numFmtId="0" fontId="59" fillId="0" borderId="2" xfId="0" applyFont="1" applyFill="1" applyBorder="1" applyAlignment="1">
      <alignment vertical="center"/>
    </xf>
    <xf numFmtId="3" fontId="62" fillId="0" borderId="0" xfId="0" applyNumberFormat="1" applyFont="1" applyFill="1" applyAlignment="1">
      <alignment vertical="center"/>
    </xf>
    <xf numFmtId="3" fontId="59" fillId="0" borderId="2" xfId="0" applyNumberFormat="1" applyFont="1" applyFill="1" applyBorder="1" applyAlignment="1">
      <alignment horizontal="right" vertical="center"/>
    </xf>
    <xf numFmtId="0" fontId="72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9" fillId="0" borderId="2" xfId="4848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2" xfId="4848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center" vertical="center"/>
    </xf>
    <xf numFmtId="0" fontId="19" fillId="0" borderId="2" xfId="48480" applyFont="1" applyFill="1" applyBorder="1" applyAlignment="1">
      <alignment horizontal="center" vertical="center" wrapText="1"/>
    </xf>
    <xf numFmtId="0" fontId="61" fillId="0" borderId="3" xfId="0" applyFont="1" applyFill="1" applyBorder="1" applyAlignment="1">
      <alignment horizontal="center" vertical="center"/>
    </xf>
    <xf numFmtId="0" fontId="61" fillId="0" borderId="5" xfId="0" applyFont="1" applyFill="1" applyBorder="1" applyAlignment="1">
      <alignment horizontal="center" vertical="center"/>
    </xf>
    <xf numFmtId="0" fontId="61" fillId="0" borderId="15" xfId="0" applyFont="1" applyFill="1" applyBorder="1" applyAlignment="1">
      <alignment horizontal="center" vertical="center"/>
    </xf>
    <xf numFmtId="0" fontId="14" fillId="0" borderId="2" xfId="48480" applyFont="1" applyFill="1" applyBorder="1" applyAlignment="1">
      <alignment horizontal="center" vertical="center" wrapText="1"/>
    </xf>
    <xf numFmtId="0" fontId="7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65" fillId="0" borderId="2" xfId="0" applyFont="1" applyFill="1" applyBorder="1" applyAlignment="1">
      <alignment horizontal="center" vertical="center" wrapText="1"/>
    </xf>
    <xf numFmtId="0" fontId="68" fillId="0" borderId="2" xfId="48480" applyFont="1" applyFill="1" applyBorder="1" applyAlignment="1">
      <alignment horizontal="center" vertical="center" wrapText="1"/>
    </xf>
    <xf numFmtId="0" fontId="69" fillId="0" borderId="2" xfId="0" applyFont="1" applyFill="1" applyBorder="1" applyAlignment="1">
      <alignment horizontal="center" vertical="center" wrapText="1"/>
    </xf>
    <xf numFmtId="0" fontId="70" fillId="0" borderId="2" xfId="48480" applyFont="1" applyFill="1" applyBorder="1" applyAlignment="1">
      <alignment horizontal="center" vertical="center" wrapText="1"/>
    </xf>
  </cellXfs>
  <cellStyles count="4848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2%20&#1085;&#1072;%202022%20&#1086;&#1090;%2030.12.21%20&#1076;&#1083;&#1103;%20&#1050;&#1086;&#1084;&#1080;&#1089;&#1089;&#108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2"/>
    </sheetNames>
    <sheetDataSet>
      <sheetData sheetId="0">
        <row r="122">
          <cell r="C122">
            <v>74504</v>
          </cell>
          <cell r="D122">
            <v>45690</v>
          </cell>
          <cell r="E122">
            <v>79187</v>
          </cell>
          <cell r="F122">
            <v>33009</v>
          </cell>
          <cell r="G122">
            <v>1758</v>
          </cell>
          <cell r="H122">
            <v>12624</v>
          </cell>
          <cell r="J122">
            <v>130461</v>
          </cell>
          <cell r="K122">
            <v>114916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B1:AA126"/>
  <sheetViews>
    <sheetView zoomScale="70" zoomScaleNormal="70" workbookViewId="0">
      <pane xSplit="3" ySplit="11" topLeftCell="D12" activePane="bottomRight" state="frozen"/>
      <selection sqref="A1:XFD1048576"/>
      <selection pane="topRight" sqref="A1:XFD1048576"/>
      <selection pane="bottomLeft" sqref="A1:XFD1048576"/>
      <selection pane="bottomRight" activeCell="D127" sqref="D127"/>
    </sheetView>
  </sheetViews>
  <sheetFormatPr defaultRowHeight="15" x14ac:dyDescent="0.25"/>
  <cols>
    <col min="1" max="1" width="9.140625" style="27"/>
    <col min="2" max="2" width="7.7109375" style="27" customWidth="1"/>
    <col min="3" max="3" width="49" style="27" customWidth="1"/>
    <col min="4" max="4" width="10.140625" style="30" customWidth="1"/>
    <col min="5" max="6" width="14.28515625" style="30" customWidth="1"/>
    <col min="7" max="12" width="9.140625" style="27"/>
    <col min="13" max="15" width="0" style="27" hidden="1" customWidth="1"/>
    <col min="16" max="16384" width="9.140625" style="27"/>
  </cols>
  <sheetData>
    <row r="1" spans="2:27" ht="41.25" customHeight="1" x14ac:dyDescent="0.25">
      <c r="B1" s="120" t="s">
        <v>164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</row>
    <row r="2" spans="2:27" ht="14.25" customHeight="1" x14ac:dyDescent="0.25"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</row>
    <row r="3" spans="2:27" ht="15.75" x14ac:dyDescent="0.25">
      <c r="L3" s="67" t="s">
        <v>165</v>
      </c>
    </row>
    <row r="4" spans="2:27" ht="15.75" x14ac:dyDescent="0.25">
      <c r="L4" s="67" t="s">
        <v>145</v>
      </c>
    </row>
    <row r="5" spans="2:27" ht="15.75" x14ac:dyDescent="0.25">
      <c r="L5" s="67" t="s">
        <v>146</v>
      </c>
    </row>
    <row r="6" spans="2:27" ht="15.75" x14ac:dyDescent="0.25">
      <c r="L6" s="67" t="s">
        <v>166</v>
      </c>
    </row>
    <row r="7" spans="2:27" ht="15.75" x14ac:dyDescent="0.25">
      <c r="L7" s="67" t="s">
        <v>163</v>
      </c>
    </row>
    <row r="8" spans="2:27" ht="15.75" x14ac:dyDescent="0.25">
      <c r="L8" s="67"/>
    </row>
    <row r="9" spans="2:27" s="31" customFormat="1" x14ac:dyDescent="0.25">
      <c r="B9" s="121" t="s">
        <v>161</v>
      </c>
      <c r="C9" s="121" t="s">
        <v>160</v>
      </c>
      <c r="D9" s="124" t="s">
        <v>151</v>
      </c>
      <c r="E9" s="125" t="s">
        <v>148</v>
      </c>
      <c r="F9" s="125"/>
      <c r="G9" s="126" t="s">
        <v>148</v>
      </c>
      <c r="H9" s="126"/>
      <c r="I9" s="126"/>
      <c r="J9" s="126"/>
      <c r="K9" s="126"/>
      <c r="L9" s="126"/>
    </row>
    <row r="10" spans="2:27" s="31" customFormat="1" x14ac:dyDescent="0.25">
      <c r="B10" s="122"/>
      <c r="C10" s="122"/>
      <c r="D10" s="124"/>
      <c r="E10" s="125"/>
      <c r="F10" s="125"/>
      <c r="G10" s="127" t="s">
        <v>158</v>
      </c>
      <c r="H10" s="127" t="s">
        <v>148</v>
      </c>
      <c r="I10" s="127"/>
      <c r="J10" s="127" t="s">
        <v>159</v>
      </c>
      <c r="K10" s="127" t="s">
        <v>148</v>
      </c>
      <c r="L10" s="127"/>
    </row>
    <row r="11" spans="2:27" s="31" customFormat="1" ht="68.25" customHeight="1" x14ac:dyDescent="0.25">
      <c r="B11" s="123"/>
      <c r="C11" s="123"/>
      <c r="D11" s="124"/>
      <c r="E11" s="55" t="s">
        <v>149</v>
      </c>
      <c r="F11" s="55" t="s">
        <v>150</v>
      </c>
      <c r="G11" s="127"/>
      <c r="H11" s="55" t="s">
        <v>149</v>
      </c>
      <c r="I11" s="55" t="s">
        <v>150</v>
      </c>
      <c r="J11" s="127"/>
      <c r="K11" s="55" t="s">
        <v>149</v>
      </c>
      <c r="L11" s="55" t="s">
        <v>150</v>
      </c>
    </row>
    <row r="12" spans="2:27" hidden="1" x14ac:dyDescent="0.25">
      <c r="B12" s="59">
        <v>1</v>
      </c>
      <c r="C12" s="60" t="s">
        <v>0</v>
      </c>
      <c r="D12" s="64"/>
      <c r="E12" s="50"/>
      <c r="F12" s="50"/>
      <c r="G12" s="62"/>
      <c r="H12" s="62"/>
      <c r="I12" s="62"/>
      <c r="J12" s="62"/>
      <c r="K12" s="62"/>
      <c r="L12" s="62"/>
      <c r="M12" s="29">
        <f>D12-G12-J12</f>
        <v>0</v>
      </c>
      <c r="N12" s="29">
        <f t="shared" ref="N12:O12" si="0">E12-H12-K12</f>
        <v>0</v>
      </c>
      <c r="O12" s="29">
        <f t="shared" si="0"/>
        <v>0</v>
      </c>
    </row>
    <row r="13" spans="2:27" x14ac:dyDescent="0.25">
      <c r="B13" s="15">
        <v>2</v>
      </c>
      <c r="C13" s="18" t="s">
        <v>1</v>
      </c>
      <c r="D13" s="17">
        <v>1274</v>
      </c>
      <c r="E13" s="17">
        <v>447</v>
      </c>
      <c r="F13" s="17">
        <v>827</v>
      </c>
      <c r="G13" s="62">
        <v>402</v>
      </c>
      <c r="H13" s="62">
        <v>141</v>
      </c>
      <c r="I13" s="62">
        <v>261</v>
      </c>
      <c r="J13" s="62">
        <v>872</v>
      </c>
      <c r="K13" s="62">
        <v>306</v>
      </c>
      <c r="L13" s="62">
        <v>566</v>
      </c>
      <c r="M13" s="29">
        <f t="shared" ref="M13:M76" si="1">D13-G13-J13</f>
        <v>0</v>
      </c>
      <c r="N13" s="29">
        <f t="shared" ref="N13:N76" si="2">E13-H13-K13</f>
        <v>0</v>
      </c>
      <c r="O13" s="29">
        <f t="shared" ref="O13:O76" si="3">F13-I13-L13</f>
        <v>0</v>
      </c>
    </row>
    <row r="14" spans="2:27" hidden="1" x14ac:dyDescent="0.25">
      <c r="B14" s="15">
        <v>3</v>
      </c>
      <c r="C14" s="18" t="s">
        <v>2</v>
      </c>
      <c r="D14" s="17">
        <v>0</v>
      </c>
      <c r="E14" s="17">
        <v>0</v>
      </c>
      <c r="F14" s="17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29">
        <f t="shared" si="1"/>
        <v>0</v>
      </c>
      <c r="N14" s="29">
        <f t="shared" si="2"/>
        <v>0</v>
      </c>
      <c r="O14" s="29">
        <f t="shared" si="3"/>
        <v>0</v>
      </c>
    </row>
    <row r="15" spans="2:27" x14ac:dyDescent="0.25">
      <c r="B15" s="15">
        <v>4</v>
      </c>
      <c r="C15" s="18" t="s">
        <v>3</v>
      </c>
      <c r="D15" s="17">
        <v>976</v>
      </c>
      <c r="E15" s="17">
        <v>929</v>
      </c>
      <c r="F15" s="17">
        <v>47</v>
      </c>
      <c r="G15" s="62">
        <v>308</v>
      </c>
      <c r="H15" s="62">
        <v>293</v>
      </c>
      <c r="I15" s="62">
        <v>15</v>
      </c>
      <c r="J15" s="62">
        <v>668</v>
      </c>
      <c r="K15" s="62">
        <v>636</v>
      </c>
      <c r="L15" s="62">
        <v>32</v>
      </c>
      <c r="M15" s="29">
        <f t="shared" si="1"/>
        <v>0</v>
      </c>
      <c r="N15" s="29">
        <f t="shared" si="2"/>
        <v>0</v>
      </c>
      <c r="O15" s="29">
        <f t="shared" si="3"/>
        <v>0</v>
      </c>
    </row>
    <row r="16" spans="2:27" hidden="1" x14ac:dyDescent="0.25">
      <c r="B16" s="15">
        <v>5</v>
      </c>
      <c r="C16" s="18" t="s">
        <v>4</v>
      </c>
      <c r="D16" s="17">
        <v>0</v>
      </c>
      <c r="E16" s="17">
        <v>0</v>
      </c>
      <c r="F16" s="17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29">
        <f t="shared" si="1"/>
        <v>0</v>
      </c>
      <c r="N16" s="29">
        <f t="shared" si="2"/>
        <v>0</v>
      </c>
      <c r="O16" s="29">
        <f t="shared" si="3"/>
        <v>0</v>
      </c>
    </row>
    <row r="17" spans="2:15" hidden="1" x14ac:dyDescent="0.25">
      <c r="B17" s="15">
        <v>6</v>
      </c>
      <c r="C17" s="18" t="s">
        <v>5</v>
      </c>
      <c r="D17" s="17">
        <v>0</v>
      </c>
      <c r="E17" s="17">
        <v>0</v>
      </c>
      <c r="F17" s="17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29">
        <f t="shared" si="1"/>
        <v>0</v>
      </c>
      <c r="N17" s="29">
        <f t="shared" si="2"/>
        <v>0</v>
      </c>
      <c r="O17" s="29">
        <f t="shared" si="3"/>
        <v>0</v>
      </c>
    </row>
    <row r="18" spans="2:15" x14ac:dyDescent="0.25">
      <c r="B18" s="15">
        <v>7</v>
      </c>
      <c r="C18" s="18" t="s">
        <v>6</v>
      </c>
      <c r="D18" s="17">
        <v>600</v>
      </c>
      <c r="E18" s="17">
        <v>582</v>
      </c>
      <c r="F18" s="17">
        <v>18</v>
      </c>
      <c r="G18" s="62">
        <v>188</v>
      </c>
      <c r="H18" s="62">
        <v>182</v>
      </c>
      <c r="I18" s="62">
        <v>6</v>
      </c>
      <c r="J18" s="62">
        <v>412</v>
      </c>
      <c r="K18" s="62">
        <v>400</v>
      </c>
      <c r="L18" s="62">
        <v>12</v>
      </c>
      <c r="M18" s="29">
        <f t="shared" si="1"/>
        <v>0</v>
      </c>
      <c r="N18" s="29">
        <f t="shared" si="2"/>
        <v>0</v>
      </c>
      <c r="O18" s="29">
        <f t="shared" si="3"/>
        <v>0</v>
      </c>
    </row>
    <row r="19" spans="2:15" hidden="1" x14ac:dyDescent="0.25">
      <c r="B19" s="15">
        <v>8</v>
      </c>
      <c r="C19" s="18" t="s">
        <v>7</v>
      </c>
      <c r="D19" s="17">
        <v>0</v>
      </c>
      <c r="E19" s="17">
        <v>0</v>
      </c>
      <c r="F19" s="17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29">
        <f t="shared" si="1"/>
        <v>0</v>
      </c>
      <c r="N19" s="29">
        <f t="shared" si="2"/>
        <v>0</v>
      </c>
      <c r="O19" s="29">
        <f t="shared" si="3"/>
        <v>0</v>
      </c>
    </row>
    <row r="20" spans="2:15" hidden="1" x14ac:dyDescent="0.25">
      <c r="B20" s="15">
        <v>9</v>
      </c>
      <c r="C20" s="18" t="s">
        <v>8</v>
      </c>
      <c r="D20" s="17">
        <v>0</v>
      </c>
      <c r="E20" s="17">
        <v>0</v>
      </c>
      <c r="F20" s="17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29">
        <f t="shared" si="1"/>
        <v>0</v>
      </c>
      <c r="N20" s="29">
        <f t="shared" si="2"/>
        <v>0</v>
      </c>
      <c r="O20" s="29">
        <f t="shared" si="3"/>
        <v>0</v>
      </c>
    </row>
    <row r="21" spans="2:15" x14ac:dyDescent="0.25">
      <c r="B21" s="15">
        <v>10</v>
      </c>
      <c r="C21" s="19" t="s">
        <v>9</v>
      </c>
      <c r="D21" s="17">
        <v>753</v>
      </c>
      <c r="E21" s="17">
        <v>733</v>
      </c>
      <c r="F21" s="17">
        <v>20</v>
      </c>
      <c r="G21" s="62">
        <v>238</v>
      </c>
      <c r="H21" s="62">
        <v>232</v>
      </c>
      <c r="I21" s="62">
        <v>6</v>
      </c>
      <c r="J21" s="62">
        <v>515</v>
      </c>
      <c r="K21" s="62">
        <v>501</v>
      </c>
      <c r="L21" s="62">
        <v>14</v>
      </c>
      <c r="M21" s="29">
        <f t="shared" si="1"/>
        <v>0</v>
      </c>
      <c r="N21" s="29">
        <f t="shared" si="2"/>
        <v>0</v>
      </c>
      <c r="O21" s="29">
        <f t="shared" si="3"/>
        <v>0</v>
      </c>
    </row>
    <row r="22" spans="2:15" hidden="1" x14ac:dyDescent="0.25">
      <c r="B22" s="15">
        <v>11</v>
      </c>
      <c r="C22" s="19" t="s">
        <v>10</v>
      </c>
      <c r="D22" s="17"/>
      <c r="E22" s="17"/>
      <c r="F22" s="17"/>
      <c r="G22" s="62"/>
      <c r="H22" s="62"/>
      <c r="I22" s="62"/>
      <c r="J22" s="62"/>
      <c r="K22" s="62"/>
      <c r="L22" s="62"/>
      <c r="M22" s="29">
        <f t="shared" si="1"/>
        <v>0</v>
      </c>
      <c r="N22" s="29">
        <f t="shared" si="2"/>
        <v>0</v>
      </c>
      <c r="O22" s="29">
        <f t="shared" si="3"/>
        <v>0</v>
      </c>
    </row>
    <row r="23" spans="2:15" hidden="1" x14ac:dyDescent="0.25">
      <c r="B23" s="15">
        <v>12</v>
      </c>
      <c r="C23" s="19" t="s">
        <v>11</v>
      </c>
      <c r="D23" s="17">
        <v>0</v>
      </c>
      <c r="E23" s="17">
        <v>0</v>
      </c>
      <c r="F23" s="17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29">
        <f t="shared" si="1"/>
        <v>0</v>
      </c>
      <c r="N23" s="29">
        <f t="shared" si="2"/>
        <v>0</v>
      </c>
      <c r="O23" s="29">
        <f t="shared" si="3"/>
        <v>0</v>
      </c>
    </row>
    <row r="24" spans="2:15" hidden="1" x14ac:dyDescent="0.25">
      <c r="B24" s="15">
        <v>13</v>
      </c>
      <c r="C24" s="19" t="s">
        <v>12</v>
      </c>
      <c r="D24" s="17">
        <v>0</v>
      </c>
      <c r="E24" s="17">
        <v>0</v>
      </c>
      <c r="F24" s="17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29">
        <f t="shared" si="1"/>
        <v>0</v>
      </c>
      <c r="N24" s="29">
        <f t="shared" si="2"/>
        <v>0</v>
      </c>
      <c r="O24" s="29">
        <f t="shared" si="3"/>
        <v>0</v>
      </c>
    </row>
    <row r="25" spans="2:15" x14ac:dyDescent="0.25">
      <c r="B25" s="15">
        <v>14</v>
      </c>
      <c r="C25" s="19" t="s">
        <v>13</v>
      </c>
      <c r="D25" s="17">
        <v>1144</v>
      </c>
      <c r="E25" s="17">
        <v>1077</v>
      </c>
      <c r="F25" s="17">
        <v>67</v>
      </c>
      <c r="G25" s="62">
        <v>361</v>
      </c>
      <c r="H25" s="62">
        <v>340</v>
      </c>
      <c r="I25" s="62">
        <v>21</v>
      </c>
      <c r="J25" s="62">
        <v>783</v>
      </c>
      <c r="K25" s="62">
        <v>737</v>
      </c>
      <c r="L25" s="62">
        <v>46</v>
      </c>
      <c r="M25" s="29">
        <f t="shared" si="1"/>
        <v>0</v>
      </c>
      <c r="N25" s="29">
        <f t="shared" si="2"/>
        <v>0</v>
      </c>
      <c r="O25" s="29">
        <f t="shared" si="3"/>
        <v>0</v>
      </c>
    </row>
    <row r="26" spans="2:15" x14ac:dyDescent="0.25">
      <c r="B26" s="15">
        <v>15</v>
      </c>
      <c r="C26" s="19" t="s">
        <v>14</v>
      </c>
      <c r="D26" s="17">
        <v>933</v>
      </c>
      <c r="E26" s="17">
        <v>644</v>
      </c>
      <c r="F26" s="17">
        <v>289</v>
      </c>
      <c r="G26" s="62">
        <v>293</v>
      </c>
      <c r="H26" s="62">
        <v>202</v>
      </c>
      <c r="I26" s="62">
        <v>91</v>
      </c>
      <c r="J26" s="62">
        <v>640</v>
      </c>
      <c r="K26" s="62">
        <v>442</v>
      </c>
      <c r="L26" s="62">
        <v>198</v>
      </c>
      <c r="M26" s="29">
        <f t="shared" si="1"/>
        <v>0</v>
      </c>
      <c r="N26" s="29">
        <f t="shared" si="2"/>
        <v>0</v>
      </c>
      <c r="O26" s="29">
        <f t="shared" si="3"/>
        <v>0</v>
      </c>
    </row>
    <row r="27" spans="2:15" x14ac:dyDescent="0.25">
      <c r="B27" s="15">
        <v>16</v>
      </c>
      <c r="C27" s="19" t="s">
        <v>15</v>
      </c>
      <c r="D27" s="17">
        <v>1567</v>
      </c>
      <c r="E27" s="17">
        <v>1542</v>
      </c>
      <c r="F27" s="17">
        <v>25</v>
      </c>
      <c r="G27" s="62">
        <v>494</v>
      </c>
      <c r="H27" s="62">
        <v>486</v>
      </c>
      <c r="I27" s="62">
        <v>8</v>
      </c>
      <c r="J27" s="62">
        <v>1073</v>
      </c>
      <c r="K27" s="62">
        <v>1056</v>
      </c>
      <c r="L27" s="62">
        <v>17</v>
      </c>
      <c r="M27" s="29">
        <f t="shared" si="1"/>
        <v>0</v>
      </c>
      <c r="N27" s="29">
        <f t="shared" si="2"/>
        <v>0</v>
      </c>
      <c r="O27" s="29">
        <f t="shared" si="3"/>
        <v>0</v>
      </c>
    </row>
    <row r="28" spans="2:15" x14ac:dyDescent="0.25">
      <c r="B28" s="15">
        <v>17</v>
      </c>
      <c r="C28" s="19" t="s">
        <v>16</v>
      </c>
      <c r="D28" s="17">
        <v>890</v>
      </c>
      <c r="E28" s="17">
        <v>886</v>
      </c>
      <c r="F28" s="17">
        <v>4</v>
      </c>
      <c r="G28" s="62">
        <v>281</v>
      </c>
      <c r="H28" s="62">
        <v>280</v>
      </c>
      <c r="I28" s="62">
        <v>1</v>
      </c>
      <c r="J28" s="62">
        <v>609</v>
      </c>
      <c r="K28" s="62">
        <v>606</v>
      </c>
      <c r="L28" s="62">
        <v>3</v>
      </c>
      <c r="M28" s="29">
        <f t="shared" si="1"/>
        <v>0</v>
      </c>
      <c r="N28" s="29">
        <f t="shared" si="2"/>
        <v>0</v>
      </c>
      <c r="O28" s="29">
        <f t="shared" si="3"/>
        <v>0</v>
      </c>
    </row>
    <row r="29" spans="2:15" hidden="1" x14ac:dyDescent="0.25">
      <c r="B29" s="15">
        <v>18</v>
      </c>
      <c r="C29" s="19" t="s">
        <v>17</v>
      </c>
      <c r="D29" s="17">
        <v>0</v>
      </c>
      <c r="E29" s="17">
        <v>0</v>
      </c>
      <c r="F29" s="17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29">
        <f t="shared" si="1"/>
        <v>0</v>
      </c>
      <c r="N29" s="29">
        <f t="shared" si="2"/>
        <v>0</v>
      </c>
      <c r="O29" s="29">
        <f t="shared" si="3"/>
        <v>0</v>
      </c>
    </row>
    <row r="30" spans="2:15" hidden="1" x14ac:dyDescent="0.25">
      <c r="B30" s="15">
        <v>19</v>
      </c>
      <c r="C30" s="19" t="s">
        <v>18</v>
      </c>
      <c r="D30" s="17"/>
      <c r="E30" s="17"/>
      <c r="F30" s="17"/>
      <c r="G30" s="62"/>
      <c r="H30" s="62"/>
      <c r="I30" s="62"/>
      <c r="J30" s="62"/>
      <c r="K30" s="62"/>
      <c r="L30" s="62"/>
      <c r="M30" s="29">
        <f t="shared" si="1"/>
        <v>0</v>
      </c>
      <c r="N30" s="29">
        <f t="shared" si="2"/>
        <v>0</v>
      </c>
      <c r="O30" s="29">
        <f t="shared" si="3"/>
        <v>0</v>
      </c>
    </row>
    <row r="31" spans="2:15" x14ac:dyDescent="0.25">
      <c r="B31" s="15">
        <v>20</v>
      </c>
      <c r="C31" s="19" t="s">
        <v>19</v>
      </c>
      <c r="D31" s="17">
        <v>2188</v>
      </c>
      <c r="E31" s="17">
        <v>2020</v>
      </c>
      <c r="F31" s="17">
        <v>168</v>
      </c>
      <c r="G31" s="62">
        <v>689</v>
      </c>
      <c r="H31" s="62">
        <v>636</v>
      </c>
      <c r="I31" s="62">
        <v>53</v>
      </c>
      <c r="J31" s="62">
        <v>1499</v>
      </c>
      <c r="K31" s="62">
        <v>1384</v>
      </c>
      <c r="L31" s="62">
        <v>115</v>
      </c>
      <c r="M31" s="29">
        <f t="shared" si="1"/>
        <v>0</v>
      </c>
      <c r="N31" s="29">
        <f t="shared" si="2"/>
        <v>0</v>
      </c>
      <c r="O31" s="29">
        <f t="shared" si="3"/>
        <v>0</v>
      </c>
    </row>
    <row r="32" spans="2:15" hidden="1" x14ac:dyDescent="0.25">
      <c r="B32" s="15">
        <v>21</v>
      </c>
      <c r="C32" s="19" t="s">
        <v>20</v>
      </c>
      <c r="D32" s="17">
        <v>0</v>
      </c>
      <c r="E32" s="17">
        <v>0</v>
      </c>
      <c r="F32" s="17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29">
        <f t="shared" si="1"/>
        <v>0</v>
      </c>
      <c r="N32" s="29">
        <f t="shared" si="2"/>
        <v>0</v>
      </c>
      <c r="O32" s="29">
        <f t="shared" si="3"/>
        <v>0</v>
      </c>
    </row>
    <row r="33" spans="2:15" x14ac:dyDescent="0.25">
      <c r="B33" s="15">
        <v>22</v>
      </c>
      <c r="C33" s="19" t="s">
        <v>21</v>
      </c>
      <c r="D33" s="17">
        <v>716</v>
      </c>
      <c r="E33" s="17">
        <v>522</v>
      </c>
      <c r="F33" s="17">
        <v>194</v>
      </c>
      <c r="G33" s="62">
        <v>226</v>
      </c>
      <c r="H33" s="62">
        <v>165</v>
      </c>
      <c r="I33" s="62">
        <v>61</v>
      </c>
      <c r="J33" s="62">
        <v>490</v>
      </c>
      <c r="K33" s="62">
        <v>357</v>
      </c>
      <c r="L33" s="62">
        <v>133</v>
      </c>
      <c r="M33" s="29">
        <f t="shared" si="1"/>
        <v>0</v>
      </c>
      <c r="N33" s="29">
        <f t="shared" si="2"/>
        <v>0</v>
      </c>
      <c r="O33" s="29">
        <f t="shared" si="3"/>
        <v>0</v>
      </c>
    </row>
    <row r="34" spans="2:15" hidden="1" x14ac:dyDescent="0.25">
      <c r="B34" s="15">
        <v>23</v>
      </c>
      <c r="C34" s="18" t="s">
        <v>22</v>
      </c>
      <c r="D34" s="17">
        <v>0</v>
      </c>
      <c r="E34" s="17">
        <v>0</v>
      </c>
      <c r="F34" s="17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29">
        <f t="shared" si="1"/>
        <v>0</v>
      </c>
      <c r="N34" s="29">
        <f t="shared" si="2"/>
        <v>0</v>
      </c>
      <c r="O34" s="29">
        <f t="shared" si="3"/>
        <v>0</v>
      </c>
    </row>
    <row r="35" spans="2:15" x14ac:dyDescent="0.25">
      <c r="B35" s="15">
        <v>24</v>
      </c>
      <c r="C35" s="20" t="s">
        <v>23</v>
      </c>
      <c r="D35" s="17">
        <v>669</v>
      </c>
      <c r="E35" s="17">
        <v>657</v>
      </c>
      <c r="F35" s="17">
        <v>12</v>
      </c>
      <c r="G35" s="62">
        <v>211</v>
      </c>
      <c r="H35" s="62">
        <v>207</v>
      </c>
      <c r="I35" s="62">
        <v>4</v>
      </c>
      <c r="J35" s="62">
        <v>458</v>
      </c>
      <c r="K35" s="62">
        <v>450</v>
      </c>
      <c r="L35" s="62">
        <v>8</v>
      </c>
      <c r="M35" s="29">
        <f t="shared" si="1"/>
        <v>0</v>
      </c>
      <c r="N35" s="29">
        <f t="shared" si="2"/>
        <v>0</v>
      </c>
      <c r="O35" s="29">
        <f t="shared" si="3"/>
        <v>0</v>
      </c>
    </row>
    <row r="36" spans="2:15" hidden="1" x14ac:dyDescent="0.25">
      <c r="B36" s="15">
        <v>25</v>
      </c>
      <c r="C36" s="18" t="s">
        <v>24</v>
      </c>
      <c r="D36" s="17">
        <v>0</v>
      </c>
      <c r="E36" s="17">
        <v>0</v>
      </c>
      <c r="F36" s="17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29">
        <f t="shared" si="1"/>
        <v>0</v>
      </c>
      <c r="N36" s="29">
        <f t="shared" si="2"/>
        <v>0</v>
      </c>
      <c r="O36" s="29">
        <f t="shared" si="3"/>
        <v>0</v>
      </c>
    </row>
    <row r="37" spans="2:15" ht="18" hidden="1" customHeight="1" x14ac:dyDescent="0.25">
      <c r="B37" s="15">
        <v>26</v>
      </c>
      <c r="C37" s="66" t="s">
        <v>162</v>
      </c>
      <c r="D37" s="17">
        <v>0</v>
      </c>
      <c r="E37" s="17">
        <v>0</v>
      </c>
      <c r="F37" s="17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29">
        <f t="shared" si="1"/>
        <v>0</v>
      </c>
      <c r="N37" s="29">
        <f t="shared" si="2"/>
        <v>0</v>
      </c>
      <c r="O37" s="29">
        <f t="shared" si="3"/>
        <v>0</v>
      </c>
    </row>
    <row r="38" spans="2:15" x14ac:dyDescent="0.25">
      <c r="B38" s="15">
        <v>27</v>
      </c>
      <c r="C38" s="19" t="s">
        <v>26</v>
      </c>
      <c r="D38" s="17">
        <v>695</v>
      </c>
      <c r="E38" s="17">
        <v>676</v>
      </c>
      <c r="F38" s="17">
        <v>19</v>
      </c>
      <c r="G38" s="62">
        <v>219</v>
      </c>
      <c r="H38" s="62">
        <v>213</v>
      </c>
      <c r="I38" s="62">
        <v>6</v>
      </c>
      <c r="J38" s="62">
        <v>476</v>
      </c>
      <c r="K38" s="62">
        <v>463</v>
      </c>
      <c r="L38" s="62">
        <v>13</v>
      </c>
      <c r="M38" s="29">
        <f t="shared" si="1"/>
        <v>0</v>
      </c>
      <c r="N38" s="29">
        <f t="shared" si="2"/>
        <v>0</v>
      </c>
      <c r="O38" s="29">
        <f t="shared" si="3"/>
        <v>0</v>
      </c>
    </row>
    <row r="39" spans="2:15" hidden="1" x14ac:dyDescent="0.25">
      <c r="B39" s="15">
        <v>28</v>
      </c>
      <c r="C39" s="19" t="s">
        <v>27</v>
      </c>
      <c r="D39" s="17"/>
      <c r="E39" s="17"/>
      <c r="F39" s="17"/>
      <c r="G39" s="62"/>
      <c r="H39" s="62"/>
      <c r="I39" s="62"/>
      <c r="J39" s="62"/>
      <c r="K39" s="62"/>
      <c r="L39" s="62"/>
      <c r="M39" s="29">
        <f t="shared" si="1"/>
        <v>0</v>
      </c>
      <c r="N39" s="29">
        <f t="shared" si="2"/>
        <v>0</v>
      </c>
      <c r="O39" s="29">
        <f t="shared" si="3"/>
        <v>0</v>
      </c>
    </row>
    <row r="40" spans="2:15" hidden="1" x14ac:dyDescent="0.25">
      <c r="B40" s="15">
        <v>29</v>
      </c>
      <c r="C40" s="19" t="s">
        <v>28</v>
      </c>
      <c r="D40" s="17"/>
      <c r="E40" s="17"/>
      <c r="F40" s="17"/>
      <c r="G40" s="62"/>
      <c r="H40" s="62"/>
      <c r="I40" s="62"/>
      <c r="J40" s="62"/>
      <c r="K40" s="62"/>
      <c r="L40" s="62"/>
      <c r="M40" s="29">
        <f t="shared" si="1"/>
        <v>0</v>
      </c>
      <c r="N40" s="29">
        <f t="shared" si="2"/>
        <v>0</v>
      </c>
      <c r="O40" s="29">
        <f t="shared" si="3"/>
        <v>0</v>
      </c>
    </row>
    <row r="41" spans="2:15" hidden="1" x14ac:dyDescent="0.25">
      <c r="B41" s="15">
        <v>30</v>
      </c>
      <c r="C41" s="19" t="s">
        <v>29</v>
      </c>
      <c r="D41" s="17">
        <v>0</v>
      </c>
      <c r="E41" s="17">
        <v>0</v>
      </c>
      <c r="F41" s="17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29">
        <f t="shared" si="1"/>
        <v>0</v>
      </c>
      <c r="N41" s="29">
        <f t="shared" si="2"/>
        <v>0</v>
      </c>
      <c r="O41" s="29">
        <f t="shared" si="3"/>
        <v>0</v>
      </c>
    </row>
    <row r="42" spans="2:15" hidden="1" x14ac:dyDescent="0.25">
      <c r="B42" s="15">
        <v>31</v>
      </c>
      <c r="C42" s="19" t="s">
        <v>30</v>
      </c>
      <c r="D42" s="17">
        <v>0</v>
      </c>
      <c r="E42" s="17">
        <v>0</v>
      </c>
      <c r="F42" s="17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29">
        <f t="shared" si="1"/>
        <v>0</v>
      </c>
      <c r="N42" s="29">
        <f t="shared" si="2"/>
        <v>0</v>
      </c>
      <c r="O42" s="29">
        <f t="shared" si="3"/>
        <v>0</v>
      </c>
    </row>
    <row r="43" spans="2:15" hidden="1" x14ac:dyDescent="0.25">
      <c r="B43" s="15">
        <v>32</v>
      </c>
      <c r="C43" s="19" t="s">
        <v>31</v>
      </c>
      <c r="D43" s="17">
        <v>0</v>
      </c>
      <c r="E43" s="17">
        <v>0</v>
      </c>
      <c r="F43" s="17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29">
        <f t="shared" si="1"/>
        <v>0</v>
      </c>
      <c r="N43" s="29">
        <f t="shared" si="2"/>
        <v>0</v>
      </c>
      <c r="O43" s="29">
        <f t="shared" si="3"/>
        <v>0</v>
      </c>
    </row>
    <row r="44" spans="2:15" x14ac:dyDescent="0.25">
      <c r="B44" s="15">
        <v>33</v>
      </c>
      <c r="C44" s="19" t="s">
        <v>83</v>
      </c>
      <c r="D44" s="17">
        <v>958</v>
      </c>
      <c r="E44" s="17">
        <v>843</v>
      </c>
      <c r="F44" s="17">
        <v>115</v>
      </c>
      <c r="G44" s="62">
        <v>302</v>
      </c>
      <c r="H44" s="62">
        <v>266</v>
      </c>
      <c r="I44" s="62">
        <v>36</v>
      </c>
      <c r="J44" s="62">
        <v>656</v>
      </c>
      <c r="K44" s="62">
        <v>577</v>
      </c>
      <c r="L44" s="62">
        <v>79</v>
      </c>
      <c r="M44" s="29">
        <f t="shared" si="1"/>
        <v>0</v>
      </c>
      <c r="N44" s="29">
        <f t="shared" si="2"/>
        <v>0</v>
      </c>
      <c r="O44" s="29">
        <f t="shared" si="3"/>
        <v>0</v>
      </c>
    </row>
    <row r="45" spans="2:15" hidden="1" x14ac:dyDescent="0.25">
      <c r="B45" s="15">
        <v>34</v>
      </c>
      <c r="C45" s="20" t="s">
        <v>32</v>
      </c>
      <c r="D45" s="17"/>
      <c r="E45" s="17"/>
      <c r="F45" s="17"/>
      <c r="G45" s="62"/>
      <c r="H45" s="62"/>
      <c r="I45" s="62"/>
      <c r="J45" s="62"/>
      <c r="K45" s="62"/>
      <c r="L45" s="62"/>
      <c r="M45" s="29">
        <f t="shared" si="1"/>
        <v>0</v>
      </c>
      <c r="N45" s="29">
        <f t="shared" si="2"/>
        <v>0</v>
      </c>
      <c r="O45" s="29">
        <f t="shared" si="3"/>
        <v>0</v>
      </c>
    </row>
    <row r="46" spans="2:15" hidden="1" x14ac:dyDescent="0.25">
      <c r="B46" s="15">
        <v>35</v>
      </c>
      <c r="C46" s="18" t="s">
        <v>33</v>
      </c>
      <c r="D46" s="17">
        <v>0</v>
      </c>
      <c r="E46" s="17">
        <v>0</v>
      </c>
      <c r="F46" s="17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29">
        <f t="shared" si="1"/>
        <v>0</v>
      </c>
      <c r="N46" s="29">
        <f t="shared" si="2"/>
        <v>0</v>
      </c>
      <c r="O46" s="29">
        <f t="shared" si="3"/>
        <v>0</v>
      </c>
    </row>
    <row r="47" spans="2:15" hidden="1" x14ac:dyDescent="0.25">
      <c r="B47" s="21"/>
      <c r="C47" s="22" t="s">
        <v>34</v>
      </c>
      <c r="D47" s="17">
        <v>0</v>
      </c>
      <c r="E47" s="17">
        <v>0</v>
      </c>
      <c r="F47" s="17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29">
        <f t="shared" si="1"/>
        <v>0</v>
      </c>
      <c r="N47" s="29">
        <f t="shared" si="2"/>
        <v>0</v>
      </c>
      <c r="O47" s="29">
        <f t="shared" si="3"/>
        <v>0</v>
      </c>
    </row>
    <row r="48" spans="2:15" hidden="1" x14ac:dyDescent="0.25">
      <c r="B48" s="21"/>
      <c r="C48" s="22" t="s">
        <v>35</v>
      </c>
      <c r="D48" s="17">
        <v>0</v>
      </c>
      <c r="E48" s="17">
        <v>0</v>
      </c>
      <c r="F48" s="17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29">
        <f t="shared" si="1"/>
        <v>0</v>
      </c>
      <c r="N48" s="29">
        <f t="shared" si="2"/>
        <v>0</v>
      </c>
      <c r="O48" s="29">
        <f t="shared" si="3"/>
        <v>0</v>
      </c>
    </row>
    <row r="49" spans="2:15" hidden="1" x14ac:dyDescent="0.25">
      <c r="B49" s="15">
        <v>36</v>
      </c>
      <c r="C49" s="18" t="s">
        <v>36</v>
      </c>
      <c r="D49" s="17">
        <v>0</v>
      </c>
      <c r="E49" s="17">
        <v>0</v>
      </c>
      <c r="F49" s="17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29">
        <f t="shared" si="1"/>
        <v>0</v>
      </c>
      <c r="N49" s="29">
        <f t="shared" si="2"/>
        <v>0</v>
      </c>
      <c r="O49" s="29">
        <f t="shared" si="3"/>
        <v>0</v>
      </c>
    </row>
    <row r="50" spans="2:15" x14ac:dyDescent="0.25">
      <c r="B50" s="15">
        <v>37</v>
      </c>
      <c r="C50" s="18" t="s">
        <v>37</v>
      </c>
      <c r="D50" s="17">
        <v>10019</v>
      </c>
      <c r="E50" s="17">
        <v>8436</v>
      </c>
      <c r="F50" s="17">
        <v>1583</v>
      </c>
      <c r="G50" s="62">
        <v>3156</v>
      </c>
      <c r="H50" s="62">
        <v>2657</v>
      </c>
      <c r="I50" s="62">
        <v>499</v>
      </c>
      <c r="J50" s="62">
        <v>6863</v>
      </c>
      <c r="K50" s="62">
        <v>5779</v>
      </c>
      <c r="L50" s="62">
        <v>1084</v>
      </c>
      <c r="M50" s="29">
        <f t="shared" si="1"/>
        <v>0</v>
      </c>
      <c r="N50" s="29">
        <f t="shared" si="2"/>
        <v>0</v>
      </c>
      <c r="O50" s="29">
        <f t="shared" si="3"/>
        <v>0</v>
      </c>
    </row>
    <row r="51" spans="2:15" hidden="1" x14ac:dyDescent="0.25">
      <c r="B51" s="15">
        <v>38</v>
      </c>
      <c r="C51" s="18" t="s">
        <v>38</v>
      </c>
      <c r="D51" s="17">
        <v>0</v>
      </c>
      <c r="E51" s="17">
        <v>0</v>
      </c>
      <c r="F51" s="17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29">
        <f t="shared" si="1"/>
        <v>0</v>
      </c>
      <c r="N51" s="29">
        <f t="shared" si="2"/>
        <v>0</v>
      </c>
      <c r="O51" s="29">
        <f t="shared" si="3"/>
        <v>0</v>
      </c>
    </row>
    <row r="52" spans="2:15" hidden="1" x14ac:dyDescent="0.25">
      <c r="B52" s="15">
        <v>39</v>
      </c>
      <c r="C52" s="18" t="s">
        <v>39</v>
      </c>
      <c r="D52" s="17">
        <v>0</v>
      </c>
      <c r="E52" s="17">
        <v>0</v>
      </c>
      <c r="F52" s="17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29">
        <f t="shared" si="1"/>
        <v>0</v>
      </c>
      <c r="N52" s="29">
        <f t="shared" si="2"/>
        <v>0</v>
      </c>
      <c r="O52" s="29">
        <f t="shared" si="3"/>
        <v>0</v>
      </c>
    </row>
    <row r="53" spans="2:15" hidden="1" x14ac:dyDescent="0.25">
      <c r="B53" s="15">
        <v>40</v>
      </c>
      <c r="C53" s="18" t="s">
        <v>40</v>
      </c>
      <c r="D53" s="17">
        <v>0</v>
      </c>
      <c r="E53" s="17">
        <v>0</v>
      </c>
      <c r="F53" s="17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29">
        <f t="shared" si="1"/>
        <v>0</v>
      </c>
      <c r="N53" s="29">
        <f t="shared" si="2"/>
        <v>0</v>
      </c>
      <c r="O53" s="29">
        <f t="shared" si="3"/>
        <v>0</v>
      </c>
    </row>
    <row r="54" spans="2:15" x14ac:dyDescent="0.25">
      <c r="B54" s="15">
        <v>41</v>
      </c>
      <c r="C54" s="18" t="s">
        <v>41</v>
      </c>
      <c r="D54" s="17">
        <v>9140</v>
      </c>
      <c r="E54" s="17">
        <v>7577</v>
      </c>
      <c r="F54" s="17">
        <v>1563</v>
      </c>
      <c r="G54" s="62">
        <v>2879</v>
      </c>
      <c r="H54" s="62">
        <v>2387</v>
      </c>
      <c r="I54" s="62">
        <v>492</v>
      </c>
      <c r="J54" s="62">
        <v>6261</v>
      </c>
      <c r="K54" s="62">
        <v>5190</v>
      </c>
      <c r="L54" s="62">
        <v>1071</v>
      </c>
      <c r="M54" s="29">
        <f t="shared" si="1"/>
        <v>0</v>
      </c>
      <c r="N54" s="29">
        <f t="shared" si="2"/>
        <v>0</v>
      </c>
      <c r="O54" s="29">
        <f t="shared" si="3"/>
        <v>0</v>
      </c>
    </row>
    <row r="55" spans="2:15" x14ac:dyDescent="0.25">
      <c r="B55" s="15">
        <v>42</v>
      </c>
      <c r="C55" s="20" t="s">
        <v>42</v>
      </c>
      <c r="D55" s="17">
        <v>8138</v>
      </c>
      <c r="E55" s="17">
        <v>6584</v>
      </c>
      <c r="F55" s="17">
        <v>1554</v>
      </c>
      <c r="G55" s="62">
        <v>2565</v>
      </c>
      <c r="H55" s="62">
        <v>2075</v>
      </c>
      <c r="I55" s="62">
        <v>490</v>
      </c>
      <c r="J55" s="62">
        <v>5573</v>
      </c>
      <c r="K55" s="62">
        <v>4509</v>
      </c>
      <c r="L55" s="62">
        <v>1064</v>
      </c>
      <c r="M55" s="29">
        <f t="shared" si="1"/>
        <v>0</v>
      </c>
      <c r="N55" s="29">
        <f t="shared" si="2"/>
        <v>0</v>
      </c>
      <c r="O55" s="29">
        <f t="shared" si="3"/>
        <v>0</v>
      </c>
    </row>
    <row r="56" spans="2:15" hidden="1" x14ac:dyDescent="0.25">
      <c r="B56" s="15">
        <v>43</v>
      </c>
      <c r="C56" s="20" t="s">
        <v>43</v>
      </c>
      <c r="D56" s="17">
        <v>0</v>
      </c>
      <c r="E56" s="17">
        <v>0</v>
      </c>
      <c r="F56" s="17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29">
        <f t="shared" si="1"/>
        <v>0</v>
      </c>
      <c r="N56" s="29">
        <f t="shared" si="2"/>
        <v>0</v>
      </c>
      <c r="O56" s="29">
        <f t="shared" si="3"/>
        <v>0</v>
      </c>
    </row>
    <row r="57" spans="2:15" hidden="1" x14ac:dyDescent="0.25">
      <c r="B57" s="21"/>
      <c r="C57" s="23" t="s">
        <v>44</v>
      </c>
      <c r="D57" s="17">
        <v>0</v>
      </c>
      <c r="E57" s="17">
        <v>0</v>
      </c>
      <c r="F57" s="17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29">
        <f t="shared" si="1"/>
        <v>0</v>
      </c>
      <c r="N57" s="29">
        <f t="shared" si="2"/>
        <v>0</v>
      </c>
      <c r="O57" s="29">
        <f t="shared" si="3"/>
        <v>0</v>
      </c>
    </row>
    <row r="58" spans="2:15" x14ac:dyDescent="0.25">
      <c r="B58" s="15">
        <v>44</v>
      </c>
      <c r="C58" s="20" t="s">
        <v>45</v>
      </c>
      <c r="D58" s="17">
        <v>4054</v>
      </c>
      <c r="E58" s="17">
        <v>3429</v>
      </c>
      <c r="F58" s="17">
        <v>625</v>
      </c>
      <c r="G58" s="62">
        <v>1278</v>
      </c>
      <c r="H58" s="62">
        <v>1081</v>
      </c>
      <c r="I58" s="62">
        <v>197</v>
      </c>
      <c r="J58" s="62">
        <v>2776</v>
      </c>
      <c r="K58" s="62">
        <v>2348</v>
      </c>
      <c r="L58" s="62">
        <v>428</v>
      </c>
      <c r="M58" s="29">
        <f t="shared" si="1"/>
        <v>0</v>
      </c>
      <c r="N58" s="29">
        <f t="shared" si="2"/>
        <v>0</v>
      </c>
      <c r="O58" s="29">
        <f t="shared" si="3"/>
        <v>0</v>
      </c>
    </row>
    <row r="59" spans="2:15" x14ac:dyDescent="0.25">
      <c r="B59" s="15">
        <v>45</v>
      </c>
      <c r="C59" s="20" t="s">
        <v>46</v>
      </c>
      <c r="D59" s="17">
        <v>3120</v>
      </c>
      <c r="E59" s="17">
        <v>2639</v>
      </c>
      <c r="F59" s="17">
        <v>481</v>
      </c>
      <c r="G59" s="62">
        <v>984</v>
      </c>
      <c r="H59" s="62">
        <v>832</v>
      </c>
      <c r="I59" s="62">
        <v>152</v>
      </c>
      <c r="J59" s="62">
        <v>2136</v>
      </c>
      <c r="K59" s="62">
        <v>1807</v>
      </c>
      <c r="L59" s="62">
        <v>329</v>
      </c>
      <c r="M59" s="29">
        <f t="shared" si="1"/>
        <v>0</v>
      </c>
      <c r="N59" s="29">
        <f t="shared" si="2"/>
        <v>0</v>
      </c>
      <c r="O59" s="29">
        <f t="shared" si="3"/>
        <v>0</v>
      </c>
    </row>
    <row r="60" spans="2:15" x14ac:dyDescent="0.25">
      <c r="B60" s="15">
        <v>46</v>
      </c>
      <c r="C60" s="20" t="s">
        <v>82</v>
      </c>
      <c r="D60" s="17">
        <v>3900</v>
      </c>
      <c r="E60" s="17">
        <v>2531</v>
      </c>
      <c r="F60" s="17">
        <v>1369</v>
      </c>
      <c r="G60" s="62">
        <v>1230</v>
      </c>
      <c r="H60" s="62">
        <v>798</v>
      </c>
      <c r="I60" s="62">
        <v>432</v>
      </c>
      <c r="J60" s="62">
        <v>2670</v>
      </c>
      <c r="K60" s="62">
        <v>1733</v>
      </c>
      <c r="L60" s="62">
        <v>937</v>
      </c>
      <c r="M60" s="29">
        <f t="shared" si="1"/>
        <v>0</v>
      </c>
      <c r="N60" s="29">
        <f t="shared" si="2"/>
        <v>0</v>
      </c>
      <c r="O60" s="29">
        <f t="shared" si="3"/>
        <v>0</v>
      </c>
    </row>
    <row r="61" spans="2:15" hidden="1" x14ac:dyDescent="0.25">
      <c r="B61" s="15">
        <v>47</v>
      </c>
      <c r="C61" s="20" t="s">
        <v>47</v>
      </c>
      <c r="D61" s="17">
        <v>0</v>
      </c>
      <c r="E61" s="17">
        <v>0</v>
      </c>
      <c r="F61" s="17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29">
        <f t="shared" si="1"/>
        <v>0</v>
      </c>
      <c r="N61" s="29">
        <f t="shared" si="2"/>
        <v>0</v>
      </c>
      <c r="O61" s="29">
        <f t="shared" si="3"/>
        <v>0</v>
      </c>
    </row>
    <row r="62" spans="2:15" hidden="1" x14ac:dyDescent="0.25">
      <c r="B62" s="15">
        <v>48</v>
      </c>
      <c r="C62" s="20" t="s">
        <v>48</v>
      </c>
      <c r="D62" s="17">
        <v>0</v>
      </c>
      <c r="E62" s="17">
        <v>0</v>
      </c>
      <c r="F62" s="17">
        <v>0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  <c r="L62" s="62">
        <v>0</v>
      </c>
      <c r="M62" s="29">
        <f t="shared" si="1"/>
        <v>0</v>
      </c>
      <c r="N62" s="29">
        <f t="shared" si="2"/>
        <v>0</v>
      </c>
      <c r="O62" s="29">
        <f t="shared" si="3"/>
        <v>0</v>
      </c>
    </row>
    <row r="63" spans="2:15" hidden="1" x14ac:dyDescent="0.25">
      <c r="B63" s="15">
        <v>49</v>
      </c>
      <c r="C63" s="20" t="s">
        <v>84</v>
      </c>
      <c r="D63" s="17">
        <v>0</v>
      </c>
      <c r="E63" s="17">
        <v>0</v>
      </c>
      <c r="F63" s="17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29">
        <f t="shared" si="1"/>
        <v>0</v>
      </c>
      <c r="N63" s="29">
        <f t="shared" si="2"/>
        <v>0</v>
      </c>
      <c r="O63" s="29">
        <f t="shared" si="3"/>
        <v>0</v>
      </c>
    </row>
    <row r="64" spans="2:15" x14ac:dyDescent="0.25">
      <c r="B64" s="15">
        <v>50</v>
      </c>
      <c r="C64" s="20" t="s">
        <v>49</v>
      </c>
      <c r="D64" s="17">
        <v>3120</v>
      </c>
      <c r="E64" s="17">
        <v>2639</v>
      </c>
      <c r="F64" s="17">
        <v>481</v>
      </c>
      <c r="G64" s="62">
        <v>984</v>
      </c>
      <c r="H64" s="62">
        <v>832</v>
      </c>
      <c r="I64" s="62">
        <v>152</v>
      </c>
      <c r="J64" s="62">
        <v>2136</v>
      </c>
      <c r="K64" s="62">
        <v>1807</v>
      </c>
      <c r="L64" s="62">
        <v>329</v>
      </c>
      <c r="M64" s="29">
        <f t="shared" si="1"/>
        <v>0</v>
      </c>
      <c r="N64" s="29">
        <f t="shared" si="2"/>
        <v>0</v>
      </c>
      <c r="O64" s="29">
        <f t="shared" si="3"/>
        <v>0</v>
      </c>
    </row>
    <row r="65" spans="2:15" hidden="1" x14ac:dyDescent="0.25">
      <c r="B65" s="15">
        <v>51</v>
      </c>
      <c r="C65" s="24" t="s">
        <v>101</v>
      </c>
      <c r="D65" s="17">
        <v>0</v>
      </c>
      <c r="E65" s="17">
        <v>0</v>
      </c>
      <c r="F65" s="17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29">
        <f t="shared" si="1"/>
        <v>0</v>
      </c>
      <c r="N65" s="29">
        <f t="shared" si="2"/>
        <v>0</v>
      </c>
      <c r="O65" s="29">
        <f t="shared" si="3"/>
        <v>0</v>
      </c>
    </row>
    <row r="66" spans="2:15" hidden="1" x14ac:dyDescent="0.25">
      <c r="B66" s="15">
        <v>52</v>
      </c>
      <c r="C66" s="18" t="s">
        <v>50</v>
      </c>
      <c r="D66" s="17">
        <v>0</v>
      </c>
      <c r="E66" s="17">
        <v>0</v>
      </c>
      <c r="F66" s="17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29">
        <f t="shared" si="1"/>
        <v>0</v>
      </c>
      <c r="N66" s="29">
        <f t="shared" si="2"/>
        <v>0</v>
      </c>
      <c r="O66" s="29">
        <f t="shared" si="3"/>
        <v>0</v>
      </c>
    </row>
    <row r="67" spans="2:15" hidden="1" x14ac:dyDescent="0.25">
      <c r="B67" s="15">
        <v>53</v>
      </c>
      <c r="C67" s="18" t="s">
        <v>51</v>
      </c>
      <c r="D67" s="17">
        <v>0</v>
      </c>
      <c r="E67" s="17">
        <v>0</v>
      </c>
      <c r="F67" s="17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29">
        <f t="shared" si="1"/>
        <v>0</v>
      </c>
      <c r="N67" s="29">
        <f t="shared" si="2"/>
        <v>0</v>
      </c>
      <c r="O67" s="29">
        <f t="shared" si="3"/>
        <v>0</v>
      </c>
    </row>
    <row r="68" spans="2:15" hidden="1" x14ac:dyDescent="0.25">
      <c r="B68" s="15">
        <v>54</v>
      </c>
      <c r="C68" s="18" t="s">
        <v>52</v>
      </c>
      <c r="D68" s="17">
        <v>0</v>
      </c>
      <c r="E68" s="17">
        <v>0</v>
      </c>
      <c r="F68" s="17">
        <v>0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2">
        <v>0</v>
      </c>
      <c r="M68" s="29">
        <f t="shared" si="1"/>
        <v>0</v>
      </c>
      <c r="N68" s="29">
        <f t="shared" si="2"/>
        <v>0</v>
      </c>
      <c r="O68" s="29">
        <f t="shared" si="3"/>
        <v>0</v>
      </c>
    </row>
    <row r="69" spans="2:15" hidden="1" x14ac:dyDescent="0.25">
      <c r="B69" s="15">
        <v>55</v>
      </c>
      <c r="C69" s="18" t="s">
        <v>119</v>
      </c>
      <c r="D69" s="17">
        <v>0</v>
      </c>
      <c r="E69" s="17">
        <v>0</v>
      </c>
      <c r="F69" s="17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29">
        <f t="shared" si="1"/>
        <v>0</v>
      </c>
      <c r="N69" s="29">
        <f t="shared" si="2"/>
        <v>0</v>
      </c>
      <c r="O69" s="29">
        <f t="shared" si="3"/>
        <v>0</v>
      </c>
    </row>
    <row r="70" spans="2:15" hidden="1" x14ac:dyDescent="0.25">
      <c r="B70" s="15">
        <v>56</v>
      </c>
      <c r="C70" s="18" t="s">
        <v>120</v>
      </c>
      <c r="D70" s="17">
        <v>0</v>
      </c>
      <c r="E70" s="17">
        <v>0</v>
      </c>
      <c r="F70" s="17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29">
        <f t="shared" si="1"/>
        <v>0</v>
      </c>
      <c r="N70" s="29">
        <f t="shared" si="2"/>
        <v>0</v>
      </c>
      <c r="O70" s="29">
        <f t="shared" si="3"/>
        <v>0</v>
      </c>
    </row>
    <row r="71" spans="2:15" hidden="1" x14ac:dyDescent="0.25">
      <c r="B71" s="15">
        <v>57</v>
      </c>
      <c r="C71" s="18" t="s">
        <v>121</v>
      </c>
      <c r="D71" s="17">
        <v>0</v>
      </c>
      <c r="E71" s="17">
        <v>0</v>
      </c>
      <c r="F71" s="17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29">
        <f t="shared" si="1"/>
        <v>0</v>
      </c>
      <c r="N71" s="29">
        <f t="shared" si="2"/>
        <v>0</v>
      </c>
      <c r="O71" s="29">
        <f t="shared" si="3"/>
        <v>0</v>
      </c>
    </row>
    <row r="72" spans="2:15" hidden="1" x14ac:dyDescent="0.25">
      <c r="B72" s="15">
        <v>58</v>
      </c>
      <c r="C72" s="18" t="s">
        <v>53</v>
      </c>
      <c r="D72" s="17">
        <v>0</v>
      </c>
      <c r="E72" s="17">
        <v>0</v>
      </c>
      <c r="F72" s="17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29">
        <f t="shared" si="1"/>
        <v>0</v>
      </c>
      <c r="N72" s="29">
        <f t="shared" si="2"/>
        <v>0</v>
      </c>
      <c r="O72" s="29">
        <f t="shared" si="3"/>
        <v>0</v>
      </c>
    </row>
    <row r="73" spans="2:15" hidden="1" x14ac:dyDescent="0.25">
      <c r="B73" s="15"/>
      <c r="C73" s="22" t="s">
        <v>122</v>
      </c>
      <c r="D73" s="17"/>
      <c r="E73" s="17"/>
      <c r="F73" s="17"/>
      <c r="G73" s="62"/>
      <c r="H73" s="62">
        <v>0</v>
      </c>
      <c r="I73" s="62">
        <v>0</v>
      </c>
      <c r="J73" s="62"/>
      <c r="K73" s="62">
        <v>0</v>
      </c>
      <c r="L73" s="62">
        <v>0</v>
      </c>
      <c r="M73" s="29">
        <f t="shared" si="1"/>
        <v>0</v>
      </c>
      <c r="N73" s="29">
        <f t="shared" si="2"/>
        <v>0</v>
      </c>
      <c r="O73" s="29">
        <f t="shared" si="3"/>
        <v>0</v>
      </c>
    </row>
    <row r="74" spans="2:15" ht="30" hidden="1" x14ac:dyDescent="0.25">
      <c r="B74" s="15">
        <v>59</v>
      </c>
      <c r="C74" s="18" t="s">
        <v>123</v>
      </c>
      <c r="D74" s="17">
        <v>0</v>
      </c>
      <c r="E74" s="17">
        <v>0</v>
      </c>
      <c r="F74" s="17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29">
        <f t="shared" si="1"/>
        <v>0</v>
      </c>
      <c r="N74" s="29">
        <f t="shared" si="2"/>
        <v>0</v>
      </c>
      <c r="O74" s="29">
        <f t="shared" si="3"/>
        <v>0</v>
      </c>
    </row>
    <row r="75" spans="2:15" hidden="1" x14ac:dyDescent="0.25">
      <c r="B75" s="21"/>
      <c r="C75" s="22" t="s">
        <v>54</v>
      </c>
      <c r="D75" s="17">
        <v>0</v>
      </c>
      <c r="E75" s="17">
        <v>0</v>
      </c>
      <c r="F75" s="17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29">
        <f t="shared" si="1"/>
        <v>0</v>
      </c>
      <c r="N75" s="29">
        <f t="shared" si="2"/>
        <v>0</v>
      </c>
      <c r="O75" s="29">
        <f t="shared" si="3"/>
        <v>0</v>
      </c>
    </row>
    <row r="76" spans="2:15" hidden="1" x14ac:dyDescent="0.25">
      <c r="B76" s="15">
        <v>60</v>
      </c>
      <c r="C76" s="18" t="s">
        <v>55</v>
      </c>
      <c r="D76" s="17">
        <v>0</v>
      </c>
      <c r="E76" s="17">
        <v>0</v>
      </c>
      <c r="F76" s="17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29">
        <f t="shared" si="1"/>
        <v>0</v>
      </c>
      <c r="N76" s="29">
        <f t="shared" si="2"/>
        <v>0</v>
      </c>
      <c r="O76" s="29">
        <f t="shared" si="3"/>
        <v>0</v>
      </c>
    </row>
    <row r="77" spans="2:15" hidden="1" x14ac:dyDescent="0.25">
      <c r="B77" s="15">
        <v>61</v>
      </c>
      <c r="C77" s="18" t="s">
        <v>56</v>
      </c>
      <c r="D77" s="17">
        <v>0</v>
      </c>
      <c r="E77" s="17">
        <v>0</v>
      </c>
      <c r="F77" s="17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29">
        <f t="shared" ref="M77:M124" si="4">D77-G77-J77</f>
        <v>0</v>
      </c>
      <c r="N77" s="29">
        <f t="shared" ref="N77:N124" si="5">E77-H77-K77</f>
        <v>0</v>
      </c>
      <c r="O77" s="29">
        <f t="shared" ref="O77:O124" si="6">F77-I77-L77</f>
        <v>0</v>
      </c>
    </row>
    <row r="78" spans="2:15" hidden="1" x14ac:dyDescent="0.25">
      <c r="B78" s="15">
        <v>62</v>
      </c>
      <c r="C78" s="18" t="s">
        <v>57</v>
      </c>
      <c r="D78" s="17">
        <v>0</v>
      </c>
      <c r="E78" s="17">
        <v>0</v>
      </c>
      <c r="F78" s="17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29">
        <f t="shared" si="4"/>
        <v>0</v>
      </c>
      <c r="N78" s="29">
        <f t="shared" si="5"/>
        <v>0</v>
      </c>
      <c r="O78" s="29">
        <f t="shared" si="6"/>
        <v>0</v>
      </c>
    </row>
    <row r="79" spans="2:15" hidden="1" x14ac:dyDescent="0.25">
      <c r="B79" s="15">
        <v>63</v>
      </c>
      <c r="C79" s="18" t="s">
        <v>58</v>
      </c>
      <c r="D79" s="17">
        <v>0</v>
      </c>
      <c r="E79" s="17">
        <v>0</v>
      </c>
      <c r="F79" s="17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29">
        <f t="shared" si="4"/>
        <v>0</v>
      </c>
      <c r="N79" s="29">
        <f t="shared" si="5"/>
        <v>0</v>
      </c>
      <c r="O79" s="29">
        <f t="shared" si="6"/>
        <v>0</v>
      </c>
    </row>
    <row r="80" spans="2:15" hidden="1" x14ac:dyDescent="0.25">
      <c r="B80" s="15">
        <v>64</v>
      </c>
      <c r="C80" s="18" t="s">
        <v>85</v>
      </c>
      <c r="D80" s="17">
        <v>0</v>
      </c>
      <c r="E80" s="17">
        <v>0</v>
      </c>
      <c r="F80" s="17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29">
        <f t="shared" si="4"/>
        <v>0</v>
      </c>
      <c r="N80" s="29">
        <f t="shared" si="5"/>
        <v>0</v>
      </c>
      <c r="O80" s="29">
        <f t="shared" si="6"/>
        <v>0</v>
      </c>
    </row>
    <row r="81" spans="2:15" hidden="1" x14ac:dyDescent="0.25">
      <c r="B81" s="15">
        <v>65</v>
      </c>
      <c r="C81" s="18" t="s">
        <v>124</v>
      </c>
      <c r="D81" s="17">
        <v>0</v>
      </c>
      <c r="E81" s="17">
        <v>0</v>
      </c>
      <c r="F81" s="17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29">
        <f t="shared" si="4"/>
        <v>0</v>
      </c>
      <c r="N81" s="29">
        <f t="shared" si="5"/>
        <v>0</v>
      </c>
      <c r="O81" s="29">
        <f t="shared" si="6"/>
        <v>0</v>
      </c>
    </row>
    <row r="82" spans="2:15" hidden="1" x14ac:dyDescent="0.25">
      <c r="B82" s="21"/>
      <c r="C82" s="25" t="s">
        <v>59</v>
      </c>
      <c r="D82" s="17">
        <v>0</v>
      </c>
      <c r="E82" s="17">
        <v>0</v>
      </c>
      <c r="F82" s="17">
        <v>0</v>
      </c>
      <c r="G82" s="62">
        <v>0</v>
      </c>
      <c r="H82" s="62">
        <v>0</v>
      </c>
      <c r="I82" s="62">
        <v>0</v>
      </c>
      <c r="J82" s="62">
        <v>0</v>
      </c>
      <c r="K82" s="62">
        <v>0</v>
      </c>
      <c r="L82" s="62">
        <v>0</v>
      </c>
      <c r="M82" s="29">
        <f t="shared" si="4"/>
        <v>0</v>
      </c>
      <c r="N82" s="29">
        <f t="shared" si="5"/>
        <v>0</v>
      </c>
      <c r="O82" s="29">
        <f t="shared" si="6"/>
        <v>0</v>
      </c>
    </row>
    <row r="83" spans="2:15" hidden="1" x14ac:dyDescent="0.25">
      <c r="B83" s="15">
        <v>66</v>
      </c>
      <c r="C83" s="18" t="s">
        <v>125</v>
      </c>
      <c r="D83" s="17">
        <v>0</v>
      </c>
      <c r="E83" s="17">
        <v>0</v>
      </c>
      <c r="F83" s="17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29">
        <f t="shared" si="4"/>
        <v>0</v>
      </c>
      <c r="N83" s="29">
        <f t="shared" si="5"/>
        <v>0</v>
      </c>
      <c r="O83" s="29">
        <f t="shared" si="6"/>
        <v>0</v>
      </c>
    </row>
    <row r="84" spans="2:15" hidden="1" x14ac:dyDescent="0.25">
      <c r="B84" s="15">
        <v>67</v>
      </c>
      <c r="C84" s="18" t="s">
        <v>60</v>
      </c>
      <c r="D84" s="17">
        <v>0</v>
      </c>
      <c r="E84" s="17">
        <v>0</v>
      </c>
      <c r="F84" s="17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29">
        <f t="shared" si="4"/>
        <v>0</v>
      </c>
      <c r="N84" s="29">
        <f t="shared" si="5"/>
        <v>0</v>
      </c>
      <c r="O84" s="29">
        <f t="shared" si="6"/>
        <v>0</v>
      </c>
    </row>
    <row r="85" spans="2:15" hidden="1" x14ac:dyDescent="0.25">
      <c r="B85" s="15">
        <v>68</v>
      </c>
      <c r="C85" s="18" t="s">
        <v>126</v>
      </c>
      <c r="D85" s="17">
        <v>0</v>
      </c>
      <c r="E85" s="17">
        <v>0</v>
      </c>
      <c r="F85" s="17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29">
        <f t="shared" si="4"/>
        <v>0</v>
      </c>
      <c r="N85" s="29">
        <f t="shared" si="5"/>
        <v>0</v>
      </c>
      <c r="O85" s="29">
        <f t="shared" si="6"/>
        <v>0</v>
      </c>
    </row>
    <row r="86" spans="2:15" hidden="1" x14ac:dyDescent="0.25">
      <c r="B86" s="15">
        <v>69</v>
      </c>
      <c r="C86" s="18" t="s">
        <v>78</v>
      </c>
      <c r="D86" s="17">
        <v>0</v>
      </c>
      <c r="E86" s="17">
        <v>0</v>
      </c>
      <c r="F86" s="17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29">
        <f t="shared" si="4"/>
        <v>0</v>
      </c>
      <c r="N86" s="29">
        <f t="shared" si="5"/>
        <v>0</v>
      </c>
      <c r="O86" s="29">
        <f t="shared" si="6"/>
        <v>0</v>
      </c>
    </row>
    <row r="87" spans="2:15" hidden="1" x14ac:dyDescent="0.25">
      <c r="B87" s="15">
        <v>70</v>
      </c>
      <c r="C87" s="18" t="s">
        <v>80</v>
      </c>
      <c r="D87" s="17">
        <v>0</v>
      </c>
      <c r="E87" s="17">
        <v>0</v>
      </c>
      <c r="F87" s="17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29">
        <f t="shared" si="4"/>
        <v>0</v>
      </c>
      <c r="N87" s="29">
        <f t="shared" si="5"/>
        <v>0</v>
      </c>
      <c r="O87" s="29">
        <f t="shared" si="6"/>
        <v>0</v>
      </c>
    </row>
    <row r="88" spans="2:15" hidden="1" x14ac:dyDescent="0.25">
      <c r="B88" s="15">
        <v>95</v>
      </c>
      <c r="C88" s="18" t="s">
        <v>127</v>
      </c>
      <c r="D88" s="17">
        <v>0</v>
      </c>
      <c r="E88" s="17">
        <v>0</v>
      </c>
      <c r="F88" s="17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29">
        <f t="shared" si="4"/>
        <v>0</v>
      </c>
      <c r="N88" s="29">
        <f t="shared" si="5"/>
        <v>0</v>
      </c>
      <c r="O88" s="29">
        <f t="shared" si="6"/>
        <v>0</v>
      </c>
    </row>
    <row r="89" spans="2:15" hidden="1" x14ac:dyDescent="0.25">
      <c r="B89" s="15">
        <v>71</v>
      </c>
      <c r="C89" s="18" t="s">
        <v>90</v>
      </c>
      <c r="D89" s="17">
        <v>0</v>
      </c>
      <c r="E89" s="17">
        <v>0</v>
      </c>
      <c r="F89" s="17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29">
        <f t="shared" si="4"/>
        <v>0</v>
      </c>
      <c r="N89" s="29">
        <f t="shared" si="5"/>
        <v>0</v>
      </c>
      <c r="O89" s="29">
        <f t="shared" si="6"/>
        <v>0</v>
      </c>
    </row>
    <row r="90" spans="2:15" hidden="1" x14ac:dyDescent="0.25">
      <c r="B90" s="15">
        <v>73</v>
      </c>
      <c r="C90" s="18" t="s">
        <v>79</v>
      </c>
      <c r="D90" s="17">
        <v>0</v>
      </c>
      <c r="E90" s="17">
        <v>0</v>
      </c>
      <c r="F90" s="17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29">
        <f t="shared" si="4"/>
        <v>0</v>
      </c>
      <c r="N90" s="29">
        <f t="shared" si="5"/>
        <v>0</v>
      </c>
      <c r="O90" s="29">
        <f t="shared" si="6"/>
        <v>0</v>
      </c>
    </row>
    <row r="91" spans="2:15" hidden="1" x14ac:dyDescent="0.25">
      <c r="B91" s="15">
        <v>74</v>
      </c>
      <c r="C91" s="18" t="s">
        <v>62</v>
      </c>
      <c r="D91" s="17">
        <v>0</v>
      </c>
      <c r="E91" s="17">
        <v>0</v>
      </c>
      <c r="F91" s="17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29">
        <f t="shared" si="4"/>
        <v>0</v>
      </c>
      <c r="N91" s="29">
        <f t="shared" si="5"/>
        <v>0</v>
      </c>
      <c r="O91" s="29">
        <f t="shared" si="6"/>
        <v>0</v>
      </c>
    </row>
    <row r="92" spans="2:15" hidden="1" x14ac:dyDescent="0.25">
      <c r="B92" s="15">
        <v>76</v>
      </c>
      <c r="C92" s="18" t="s">
        <v>128</v>
      </c>
      <c r="D92" s="17">
        <v>0</v>
      </c>
      <c r="E92" s="17">
        <v>0</v>
      </c>
      <c r="F92" s="17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29">
        <f t="shared" si="4"/>
        <v>0</v>
      </c>
      <c r="N92" s="29">
        <f t="shared" si="5"/>
        <v>0</v>
      </c>
      <c r="O92" s="29">
        <f t="shared" si="6"/>
        <v>0</v>
      </c>
    </row>
    <row r="93" spans="2:15" hidden="1" x14ac:dyDescent="0.25">
      <c r="B93" s="15">
        <v>75</v>
      </c>
      <c r="C93" s="18" t="s">
        <v>102</v>
      </c>
      <c r="D93" s="17">
        <v>0</v>
      </c>
      <c r="E93" s="17">
        <v>0</v>
      </c>
      <c r="F93" s="17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29">
        <f t="shared" si="4"/>
        <v>0</v>
      </c>
      <c r="N93" s="29">
        <f t="shared" si="5"/>
        <v>0</v>
      </c>
      <c r="O93" s="29">
        <f t="shared" si="6"/>
        <v>0</v>
      </c>
    </row>
    <row r="94" spans="2:15" hidden="1" x14ac:dyDescent="0.25">
      <c r="B94" s="15">
        <v>72</v>
      </c>
      <c r="C94" s="18" t="s">
        <v>99</v>
      </c>
      <c r="D94" s="17">
        <v>0</v>
      </c>
      <c r="E94" s="17">
        <v>0</v>
      </c>
      <c r="F94" s="17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29">
        <f t="shared" si="4"/>
        <v>0</v>
      </c>
      <c r="N94" s="29">
        <f t="shared" si="5"/>
        <v>0</v>
      </c>
      <c r="O94" s="29">
        <f t="shared" si="6"/>
        <v>0</v>
      </c>
    </row>
    <row r="95" spans="2:15" hidden="1" x14ac:dyDescent="0.25">
      <c r="B95" s="15">
        <v>77</v>
      </c>
      <c r="C95" s="18" t="s">
        <v>63</v>
      </c>
      <c r="D95" s="17">
        <v>0</v>
      </c>
      <c r="E95" s="17">
        <v>0</v>
      </c>
      <c r="F95" s="17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29">
        <f t="shared" si="4"/>
        <v>0</v>
      </c>
      <c r="N95" s="29">
        <f t="shared" si="5"/>
        <v>0</v>
      </c>
      <c r="O95" s="29">
        <f t="shared" si="6"/>
        <v>0</v>
      </c>
    </row>
    <row r="96" spans="2:15" hidden="1" x14ac:dyDescent="0.25">
      <c r="B96" s="15">
        <v>78</v>
      </c>
      <c r="C96" s="18" t="s">
        <v>64</v>
      </c>
      <c r="D96" s="17">
        <v>0</v>
      </c>
      <c r="E96" s="17">
        <v>0</v>
      </c>
      <c r="F96" s="17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29">
        <f t="shared" si="4"/>
        <v>0</v>
      </c>
      <c r="N96" s="29">
        <f t="shared" si="5"/>
        <v>0</v>
      </c>
      <c r="O96" s="29">
        <f t="shared" si="6"/>
        <v>0</v>
      </c>
    </row>
    <row r="97" spans="2:15" hidden="1" x14ac:dyDescent="0.25">
      <c r="B97" s="15">
        <v>79</v>
      </c>
      <c r="C97" s="18" t="s">
        <v>65</v>
      </c>
      <c r="D97" s="17">
        <v>0</v>
      </c>
      <c r="E97" s="17">
        <v>0</v>
      </c>
      <c r="F97" s="17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  <c r="M97" s="29">
        <f t="shared" si="4"/>
        <v>0</v>
      </c>
      <c r="N97" s="29">
        <f t="shared" si="5"/>
        <v>0</v>
      </c>
      <c r="O97" s="29">
        <f t="shared" si="6"/>
        <v>0</v>
      </c>
    </row>
    <row r="98" spans="2:15" hidden="1" x14ac:dyDescent="0.25">
      <c r="B98" s="15">
        <v>80</v>
      </c>
      <c r="C98" s="18" t="s">
        <v>66</v>
      </c>
      <c r="D98" s="17">
        <v>0</v>
      </c>
      <c r="E98" s="17">
        <v>0</v>
      </c>
      <c r="F98" s="17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29">
        <f t="shared" si="4"/>
        <v>0</v>
      </c>
      <c r="N98" s="29">
        <f t="shared" si="5"/>
        <v>0</v>
      </c>
      <c r="O98" s="29">
        <f t="shared" si="6"/>
        <v>0</v>
      </c>
    </row>
    <row r="99" spans="2:15" hidden="1" x14ac:dyDescent="0.25">
      <c r="B99" s="15">
        <v>81</v>
      </c>
      <c r="C99" s="18" t="s">
        <v>67</v>
      </c>
      <c r="D99" s="17">
        <v>0</v>
      </c>
      <c r="E99" s="17">
        <v>0</v>
      </c>
      <c r="F99" s="17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29">
        <f t="shared" si="4"/>
        <v>0</v>
      </c>
      <c r="N99" s="29">
        <f t="shared" si="5"/>
        <v>0</v>
      </c>
      <c r="O99" s="29">
        <f t="shared" si="6"/>
        <v>0</v>
      </c>
    </row>
    <row r="100" spans="2:15" hidden="1" x14ac:dyDescent="0.25">
      <c r="B100" s="15">
        <v>82</v>
      </c>
      <c r="C100" s="18" t="s">
        <v>68</v>
      </c>
      <c r="D100" s="17">
        <v>0</v>
      </c>
      <c r="E100" s="17">
        <v>0</v>
      </c>
      <c r="F100" s="17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29">
        <f t="shared" si="4"/>
        <v>0</v>
      </c>
      <c r="N100" s="29">
        <f t="shared" si="5"/>
        <v>0</v>
      </c>
      <c r="O100" s="29">
        <f t="shared" si="6"/>
        <v>0</v>
      </c>
    </row>
    <row r="101" spans="2:15" hidden="1" x14ac:dyDescent="0.25">
      <c r="B101" s="15">
        <v>83</v>
      </c>
      <c r="C101" s="18" t="s">
        <v>86</v>
      </c>
      <c r="D101" s="17">
        <v>0</v>
      </c>
      <c r="E101" s="17">
        <v>0</v>
      </c>
      <c r="F101" s="17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  <c r="M101" s="29">
        <f t="shared" si="4"/>
        <v>0</v>
      </c>
      <c r="N101" s="29">
        <f t="shared" si="5"/>
        <v>0</v>
      </c>
      <c r="O101" s="29">
        <f t="shared" si="6"/>
        <v>0</v>
      </c>
    </row>
    <row r="102" spans="2:15" hidden="1" x14ac:dyDescent="0.25">
      <c r="B102" s="15">
        <v>84</v>
      </c>
      <c r="C102" s="18" t="s">
        <v>97</v>
      </c>
      <c r="D102" s="17">
        <v>0</v>
      </c>
      <c r="E102" s="17">
        <v>0</v>
      </c>
      <c r="F102" s="17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29">
        <f t="shared" si="4"/>
        <v>0</v>
      </c>
      <c r="N102" s="29">
        <f t="shared" si="5"/>
        <v>0</v>
      </c>
      <c r="O102" s="29">
        <f t="shared" si="6"/>
        <v>0</v>
      </c>
    </row>
    <row r="103" spans="2:15" hidden="1" x14ac:dyDescent="0.25">
      <c r="B103" s="15">
        <v>85</v>
      </c>
      <c r="C103" s="18" t="s">
        <v>87</v>
      </c>
      <c r="D103" s="17">
        <v>0</v>
      </c>
      <c r="E103" s="17">
        <v>0</v>
      </c>
      <c r="F103" s="17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v>0</v>
      </c>
      <c r="M103" s="29">
        <f t="shared" si="4"/>
        <v>0</v>
      </c>
      <c r="N103" s="29">
        <f t="shared" si="5"/>
        <v>0</v>
      </c>
      <c r="O103" s="29">
        <f t="shared" si="6"/>
        <v>0</v>
      </c>
    </row>
    <row r="104" spans="2:15" hidden="1" x14ac:dyDescent="0.25">
      <c r="B104" s="15">
        <v>86</v>
      </c>
      <c r="C104" s="18" t="s">
        <v>72</v>
      </c>
      <c r="D104" s="17">
        <v>0</v>
      </c>
      <c r="E104" s="17">
        <v>0</v>
      </c>
      <c r="F104" s="17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29">
        <f t="shared" si="4"/>
        <v>0</v>
      </c>
      <c r="N104" s="29">
        <f t="shared" si="5"/>
        <v>0</v>
      </c>
      <c r="O104" s="29">
        <f t="shared" si="6"/>
        <v>0</v>
      </c>
    </row>
    <row r="105" spans="2:15" x14ac:dyDescent="0.25">
      <c r="B105" s="15">
        <v>87</v>
      </c>
      <c r="C105" s="18" t="s">
        <v>88</v>
      </c>
      <c r="D105" s="17">
        <v>7484</v>
      </c>
      <c r="E105" s="17">
        <v>6331</v>
      </c>
      <c r="F105" s="17">
        <v>1153</v>
      </c>
      <c r="G105" s="62">
        <v>2357</v>
      </c>
      <c r="H105" s="62">
        <v>1994</v>
      </c>
      <c r="I105" s="62">
        <v>363</v>
      </c>
      <c r="J105" s="62">
        <v>5127</v>
      </c>
      <c r="K105" s="62">
        <v>4337</v>
      </c>
      <c r="L105" s="62">
        <v>790</v>
      </c>
      <c r="M105" s="29">
        <f t="shared" si="4"/>
        <v>0</v>
      </c>
      <c r="N105" s="29">
        <f t="shared" si="5"/>
        <v>0</v>
      </c>
      <c r="O105" s="29">
        <f t="shared" si="6"/>
        <v>0</v>
      </c>
    </row>
    <row r="106" spans="2:15" hidden="1" x14ac:dyDescent="0.25">
      <c r="B106" s="15">
        <v>88</v>
      </c>
      <c r="C106" s="18" t="s">
        <v>73</v>
      </c>
      <c r="D106" s="17">
        <v>0</v>
      </c>
      <c r="E106" s="17">
        <v>0</v>
      </c>
      <c r="F106" s="17">
        <v>0</v>
      </c>
      <c r="G106" s="62">
        <v>0</v>
      </c>
      <c r="H106" s="62">
        <v>0</v>
      </c>
      <c r="I106" s="62">
        <v>0</v>
      </c>
      <c r="J106" s="62">
        <v>0</v>
      </c>
      <c r="K106" s="62">
        <v>0</v>
      </c>
      <c r="L106" s="62">
        <v>0</v>
      </c>
      <c r="M106" s="29">
        <f t="shared" si="4"/>
        <v>0</v>
      </c>
      <c r="N106" s="29">
        <f t="shared" si="5"/>
        <v>0</v>
      </c>
      <c r="O106" s="29">
        <f t="shared" si="6"/>
        <v>0</v>
      </c>
    </row>
    <row r="107" spans="2:15" hidden="1" x14ac:dyDescent="0.25">
      <c r="B107" s="15">
        <v>89</v>
      </c>
      <c r="C107" s="18" t="s">
        <v>96</v>
      </c>
      <c r="D107" s="17">
        <v>0</v>
      </c>
      <c r="E107" s="17">
        <v>0</v>
      </c>
      <c r="F107" s="17">
        <v>0</v>
      </c>
      <c r="G107" s="62">
        <v>0</v>
      </c>
      <c r="H107" s="62">
        <v>0</v>
      </c>
      <c r="I107" s="62">
        <v>0</v>
      </c>
      <c r="J107" s="62">
        <v>0</v>
      </c>
      <c r="K107" s="62">
        <v>0</v>
      </c>
      <c r="L107" s="62">
        <v>0</v>
      </c>
      <c r="M107" s="29">
        <f t="shared" si="4"/>
        <v>0</v>
      </c>
      <c r="N107" s="29">
        <f t="shared" si="5"/>
        <v>0</v>
      </c>
      <c r="O107" s="29">
        <f t="shared" si="6"/>
        <v>0</v>
      </c>
    </row>
    <row r="108" spans="2:15" hidden="1" x14ac:dyDescent="0.25">
      <c r="B108" s="15">
        <v>90</v>
      </c>
      <c r="C108" s="18" t="s">
        <v>139</v>
      </c>
      <c r="D108" s="17">
        <v>0</v>
      </c>
      <c r="E108" s="17">
        <v>0</v>
      </c>
      <c r="F108" s="17">
        <v>0</v>
      </c>
      <c r="G108" s="62">
        <v>0</v>
      </c>
      <c r="H108" s="62">
        <v>0</v>
      </c>
      <c r="I108" s="62">
        <v>0</v>
      </c>
      <c r="J108" s="62">
        <v>0</v>
      </c>
      <c r="K108" s="62">
        <v>0</v>
      </c>
      <c r="L108" s="62">
        <v>0</v>
      </c>
      <c r="M108" s="29">
        <f t="shared" si="4"/>
        <v>0</v>
      </c>
      <c r="N108" s="29">
        <f t="shared" si="5"/>
        <v>0</v>
      </c>
      <c r="O108" s="29">
        <f t="shared" si="6"/>
        <v>0</v>
      </c>
    </row>
    <row r="109" spans="2:15" ht="30" hidden="1" x14ac:dyDescent="0.25">
      <c r="B109" s="15">
        <v>91</v>
      </c>
      <c r="C109" s="18" t="s">
        <v>92</v>
      </c>
      <c r="D109" s="17">
        <v>0</v>
      </c>
      <c r="E109" s="17">
        <v>0</v>
      </c>
      <c r="F109" s="17">
        <v>0</v>
      </c>
      <c r="G109" s="62">
        <v>0</v>
      </c>
      <c r="H109" s="62">
        <v>0</v>
      </c>
      <c r="I109" s="62">
        <v>0</v>
      </c>
      <c r="J109" s="62">
        <v>0</v>
      </c>
      <c r="K109" s="62">
        <v>0</v>
      </c>
      <c r="L109" s="62">
        <v>0</v>
      </c>
      <c r="M109" s="29">
        <f t="shared" si="4"/>
        <v>0</v>
      </c>
      <c r="N109" s="29">
        <f t="shared" si="5"/>
        <v>0</v>
      </c>
      <c r="O109" s="29">
        <f t="shared" si="6"/>
        <v>0</v>
      </c>
    </row>
    <row r="110" spans="2:15" hidden="1" x14ac:dyDescent="0.25">
      <c r="B110" s="15">
        <v>92</v>
      </c>
      <c r="C110" s="18" t="s">
        <v>89</v>
      </c>
      <c r="D110" s="17">
        <v>0</v>
      </c>
      <c r="E110" s="17">
        <v>0</v>
      </c>
      <c r="F110" s="17">
        <v>0</v>
      </c>
      <c r="G110" s="62">
        <v>0</v>
      </c>
      <c r="H110" s="62">
        <v>0</v>
      </c>
      <c r="I110" s="62">
        <v>0</v>
      </c>
      <c r="J110" s="62">
        <v>0</v>
      </c>
      <c r="K110" s="62">
        <v>0</v>
      </c>
      <c r="L110" s="62">
        <v>0</v>
      </c>
      <c r="M110" s="29">
        <f t="shared" si="4"/>
        <v>0</v>
      </c>
      <c r="N110" s="29">
        <f t="shared" si="5"/>
        <v>0</v>
      </c>
      <c r="O110" s="29">
        <f t="shared" si="6"/>
        <v>0</v>
      </c>
    </row>
    <row r="111" spans="2:15" hidden="1" x14ac:dyDescent="0.25">
      <c r="B111" s="15">
        <v>93</v>
      </c>
      <c r="C111" s="18" t="s">
        <v>74</v>
      </c>
      <c r="D111" s="17">
        <v>0</v>
      </c>
      <c r="E111" s="17">
        <v>0</v>
      </c>
      <c r="F111" s="17">
        <v>0</v>
      </c>
      <c r="G111" s="62">
        <v>0</v>
      </c>
      <c r="H111" s="62">
        <v>0</v>
      </c>
      <c r="I111" s="62">
        <v>0</v>
      </c>
      <c r="J111" s="62">
        <v>0</v>
      </c>
      <c r="K111" s="62">
        <v>0</v>
      </c>
      <c r="L111" s="62">
        <v>0</v>
      </c>
      <c r="M111" s="29">
        <f t="shared" si="4"/>
        <v>0</v>
      </c>
      <c r="N111" s="29">
        <f t="shared" si="5"/>
        <v>0</v>
      </c>
      <c r="O111" s="29">
        <f t="shared" si="6"/>
        <v>0</v>
      </c>
    </row>
    <row r="112" spans="2:15" hidden="1" x14ac:dyDescent="0.25">
      <c r="B112" s="15">
        <v>94</v>
      </c>
      <c r="C112" s="18" t="s">
        <v>98</v>
      </c>
      <c r="D112" s="17">
        <v>0</v>
      </c>
      <c r="E112" s="17">
        <v>0</v>
      </c>
      <c r="F112" s="17">
        <v>0</v>
      </c>
      <c r="G112" s="62">
        <v>0</v>
      </c>
      <c r="H112" s="62">
        <v>0</v>
      </c>
      <c r="I112" s="62">
        <v>0</v>
      </c>
      <c r="J112" s="62">
        <v>0</v>
      </c>
      <c r="K112" s="62">
        <v>0</v>
      </c>
      <c r="L112" s="62">
        <v>0</v>
      </c>
      <c r="M112" s="29">
        <f t="shared" si="4"/>
        <v>0</v>
      </c>
      <c r="N112" s="29">
        <f t="shared" si="5"/>
        <v>0</v>
      </c>
      <c r="O112" s="29">
        <f t="shared" si="6"/>
        <v>0</v>
      </c>
    </row>
    <row r="113" spans="2:15" hidden="1" x14ac:dyDescent="0.25">
      <c r="B113" s="15">
        <v>96</v>
      </c>
      <c r="C113" s="18" t="s">
        <v>70</v>
      </c>
      <c r="D113" s="17">
        <v>0</v>
      </c>
      <c r="E113" s="17">
        <v>0</v>
      </c>
      <c r="F113" s="17">
        <v>0</v>
      </c>
      <c r="G113" s="62">
        <v>0</v>
      </c>
      <c r="H113" s="62">
        <v>0</v>
      </c>
      <c r="I113" s="62">
        <v>0</v>
      </c>
      <c r="J113" s="62">
        <v>0</v>
      </c>
      <c r="K113" s="62">
        <v>0</v>
      </c>
      <c r="L113" s="62">
        <v>0</v>
      </c>
      <c r="M113" s="29">
        <f t="shared" si="4"/>
        <v>0</v>
      </c>
      <c r="N113" s="29">
        <f t="shared" si="5"/>
        <v>0</v>
      </c>
      <c r="O113" s="29">
        <f t="shared" si="6"/>
        <v>0</v>
      </c>
    </row>
    <row r="114" spans="2:15" hidden="1" x14ac:dyDescent="0.25">
      <c r="B114" s="15">
        <v>97</v>
      </c>
      <c r="C114" s="18" t="s">
        <v>71</v>
      </c>
      <c r="D114" s="17">
        <v>0</v>
      </c>
      <c r="E114" s="17">
        <v>0</v>
      </c>
      <c r="F114" s="17">
        <v>0</v>
      </c>
      <c r="G114" s="62">
        <v>0</v>
      </c>
      <c r="H114" s="62">
        <v>0</v>
      </c>
      <c r="I114" s="62">
        <v>0</v>
      </c>
      <c r="J114" s="62">
        <v>0</v>
      </c>
      <c r="K114" s="62">
        <v>0</v>
      </c>
      <c r="L114" s="62">
        <v>0</v>
      </c>
      <c r="M114" s="29">
        <f t="shared" si="4"/>
        <v>0</v>
      </c>
      <c r="N114" s="29">
        <f t="shared" si="5"/>
        <v>0</v>
      </c>
      <c r="O114" s="29">
        <f t="shared" si="6"/>
        <v>0</v>
      </c>
    </row>
    <row r="115" spans="2:15" hidden="1" x14ac:dyDescent="0.25">
      <c r="B115" s="15">
        <v>98</v>
      </c>
      <c r="C115" s="18" t="s">
        <v>69</v>
      </c>
      <c r="D115" s="17">
        <v>0</v>
      </c>
      <c r="E115" s="17">
        <v>0</v>
      </c>
      <c r="F115" s="17">
        <v>0</v>
      </c>
      <c r="G115" s="62">
        <v>0</v>
      </c>
      <c r="H115" s="62">
        <v>0</v>
      </c>
      <c r="I115" s="62">
        <v>0</v>
      </c>
      <c r="J115" s="62">
        <v>0</v>
      </c>
      <c r="K115" s="62">
        <v>0</v>
      </c>
      <c r="L115" s="62">
        <v>0</v>
      </c>
      <c r="M115" s="29">
        <f t="shared" si="4"/>
        <v>0</v>
      </c>
      <c r="N115" s="29">
        <f t="shared" si="5"/>
        <v>0</v>
      </c>
      <c r="O115" s="29">
        <f t="shared" si="6"/>
        <v>0</v>
      </c>
    </row>
    <row r="116" spans="2:15" hidden="1" x14ac:dyDescent="0.25">
      <c r="B116" s="15">
        <v>99</v>
      </c>
      <c r="C116" s="18" t="s">
        <v>61</v>
      </c>
      <c r="D116" s="17">
        <v>0</v>
      </c>
      <c r="E116" s="17">
        <v>0</v>
      </c>
      <c r="F116" s="17">
        <v>0</v>
      </c>
      <c r="G116" s="62">
        <v>0</v>
      </c>
      <c r="H116" s="62">
        <v>0</v>
      </c>
      <c r="I116" s="62">
        <v>0</v>
      </c>
      <c r="J116" s="62">
        <v>0</v>
      </c>
      <c r="K116" s="62">
        <v>0</v>
      </c>
      <c r="L116" s="62">
        <v>0</v>
      </c>
      <c r="M116" s="29">
        <f t="shared" si="4"/>
        <v>0</v>
      </c>
      <c r="N116" s="29">
        <f t="shared" si="5"/>
        <v>0</v>
      </c>
      <c r="O116" s="29">
        <f t="shared" si="6"/>
        <v>0</v>
      </c>
    </row>
    <row r="117" spans="2:15" hidden="1" x14ac:dyDescent="0.25">
      <c r="B117" s="15">
        <v>100</v>
      </c>
      <c r="C117" s="18" t="s">
        <v>75</v>
      </c>
      <c r="D117" s="17">
        <v>0</v>
      </c>
      <c r="E117" s="17">
        <v>0</v>
      </c>
      <c r="F117" s="17">
        <v>0</v>
      </c>
      <c r="G117" s="62">
        <v>0</v>
      </c>
      <c r="H117" s="62">
        <v>0</v>
      </c>
      <c r="I117" s="62">
        <v>0</v>
      </c>
      <c r="J117" s="62">
        <v>0</v>
      </c>
      <c r="K117" s="62">
        <v>0</v>
      </c>
      <c r="L117" s="62">
        <v>0</v>
      </c>
      <c r="M117" s="29">
        <f t="shared" si="4"/>
        <v>0</v>
      </c>
      <c r="N117" s="29">
        <f t="shared" si="5"/>
        <v>0</v>
      </c>
      <c r="O117" s="29">
        <f t="shared" si="6"/>
        <v>0</v>
      </c>
    </row>
    <row r="118" spans="2:15" hidden="1" x14ac:dyDescent="0.25">
      <c r="B118" s="15">
        <v>101</v>
      </c>
      <c r="C118" s="18" t="s">
        <v>76</v>
      </c>
      <c r="D118" s="17">
        <v>0</v>
      </c>
      <c r="E118" s="17">
        <v>0</v>
      </c>
      <c r="F118" s="17">
        <v>0</v>
      </c>
      <c r="G118" s="62">
        <v>0</v>
      </c>
      <c r="H118" s="62">
        <v>0</v>
      </c>
      <c r="I118" s="62">
        <v>0</v>
      </c>
      <c r="J118" s="62">
        <v>0</v>
      </c>
      <c r="K118" s="62">
        <v>0</v>
      </c>
      <c r="L118" s="62">
        <v>0</v>
      </c>
      <c r="M118" s="29">
        <f t="shared" si="4"/>
        <v>0</v>
      </c>
      <c r="N118" s="29">
        <f t="shared" si="5"/>
        <v>0</v>
      </c>
      <c r="O118" s="29">
        <f t="shared" si="6"/>
        <v>0</v>
      </c>
    </row>
    <row r="119" spans="2:15" hidden="1" x14ac:dyDescent="0.25">
      <c r="B119" s="15">
        <v>102</v>
      </c>
      <c r="C119" s="18" t="s">
        <v>91</v>
      </c>
      <c r="D119" s="17">
        <v>0</v>
      </c>
      <c r="E119" s="17">
        <v>0</v>
      </c>
      <c r="F119" s="17">
        <v>0</v>
      </c>
      <c r="G119" s="62">
        <v>0</v>
      </c>
      <c r="H119" s="62">
        <v>0</v>
      </c>
      <c r="I119" s="62">
        <v>0</v>
      </c>
      <c r="J119" s="62">
        <v>0</v>
      </c>
      <c r="K119" s="62">
        <v>0</v>
      </c>
      <c r="L119" s="62">
        <v>0</v>
      </c>
      <c r="M119" s="29">
        <f t="shared" si="4"/>
        <v>0</v>
      </c>
      <c r="N119" s="29">
        <f t="shared" si="5"/>
        <v>0</v>
      </c>
      <c r="O119" s="29">
        <f t="shared" si="6"/>
        <v>0</v>
      </c>
    </row>
    <row r="120" spans="2:15" hidden="1" x14ac:dyDescent="0.25">
      <c r="B120" s="15">
        <v>103</v>
      </c>
      <c r="C120" s="18" t="s">
        <v>77</v>
      </c>
      <c r="D120" s="17">
        <v>0</v>
      </c>
      <c r="E120" s="17">
        <v>0</v>
      </c>
      <c r="F120" s="17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  <c r="L120" s="62">
        <v>0</v>
      </c>
      <c r="M120" s="29">
        <f t="shared" si="4"/>
        <v>0</v>
      </c>
      <c r="N120" s="29">
        <f t="shared" si="5"/>
        <v>0</v>
      </c>
      <c r="O120" s="29">
        <f t="shared" si="6"/>
        <v>0</v>
      </c>
    </row>
    <row r="121" spans="2:15" hidden="1" x14ac:dyDescent="0.25">
      <c r="B121" s="15">
        <v>104</v>
      </c>
      <c r="C121" s="66" t="s">
        <v>100</v>
      </c>
      <c r="D121" s="17">
        <v>0</v>
      </c>
      <c r="E121" s="17">
        <v>0</v>
      </c>
      <c r="F121" s="17">
        <v>0</v>
      </c>
      <c r="G121" s="62">
        <v>0</v>
      </c>
      <c r="H121" s="62">
        <v>0</v>
      </c>
      <c r="I121" s="62">
        <v>0</v>
      </c>
      <c r="J121" s="62">
        <v>0</v>
      </c>
      <c r="K121" s="62">
        <v>0</v>
      </c>
      <c r="L121" s="62">
        <v>0</v>
      </c>
      <c r="M121" s="29">
        <f t="shared" si="4"/>
        <v>0</v>
      </c>
      <c r="N121" s="29">
        <f t="shared" si="5"/>
        <v>0</v>
      </c>
      <c r="O121" s="29">
        <f t="shared" si="6"/>
        <v>0</v>
      </c>
    </row>
    <row r="122" spans="2:15" x14ac:dyDescent="0.25">
      <c r="B122" s="45"/>
      <c r="C122" s="65" t="s">
        <v>95</v>
      </c>
      <c r="D122" s="44">
        <v>62338</v>
      </c>
      <c r="E122" s="44">
        <v>51724</v>
      </c>
      <c r="F122" s="44">
        <v>10614</v>
      </c>
      <c r="G122" s="44">
        <v>19645</v>
      </c>
      <c r="H122" s="44">
        <v>16299</v>
      </c>
      <c r="I122" s="44">
        <v>3346</v>
      </c>
      <c r="J122" s="44">
        <v>42693</v>
      </c>
      <c r="K122" s="44">
        <v>35425</v>
      </c>
      <c r="L122" s="44">
        <v>7268</v>
      </c>
      <c r="M122" s="29">
        <f t="shared" si="4"/>
        <v>0</v>
      </c>
      <c r="N122" s="29">
        <f t="shared" si="5"/>
        <v>0</v>
      </c>
      <c r="O122" s="29">
        <f t="shared" si="6"/>
        <v>0</v>
      </c>
    </row>
    <row r="123" spans="2:15" x14ac:dyDescent="0.25">
      <c r="B123" s="28"/>
      <c r="C123" s="65" t="s">
        <v>81</v>
      </c>
      <c r="D123" s="44">
        <v>12165.877280000001</v>
      </c>
      <c r="E123" s="44">
        <v>10293</v>
      </c>
      <c r="F123" s="44">
        <v>1873</v>
      </c>
      <c r="G123" s="44">
        <v>3834</v>
      </c>
      <c r="H123" s="44">
        <v>3244</v>
      </c>
      <c r="I123" s="44">
        <v>590</v>
      </c>
      <c r="J123" s="44">
        <v>8332</v>
      </c>
      <c r="K123" s="44">
        <v>7049</v>
      </c>
      <c r="L123" s="44">
        <v>1283</v>
      </c>
      <c r="M123" s="29">
        <f t="shared" si="4"/>
        <v>-0.12271999999938998</v>
      </c>
      <c r="N123" s="29">
        <f t="shared" si="5"/>
        <v>0</v>
      </c>
      <c r="O123" s="29">
        <f t="shared" si="6"/>
        <v>0</v>
      </c>
    </row>
    <row r="124" spans="2:15" x14ac:dyDescent="0.25">
      <c r="B124" s="28"/>
      <c r="C124" s="65" t="s">
        <v>147</v>
      </c>
      <c r="D124" s="44">
        <v>74503.877280000001</v>
      </c>
      <c r="E124" s="44">
        <v>62017</v>
      </c>
      <c r="F124" s="44">
        <v>12487</v>
      </c>
      <c r="G124" s="44">
        <v>23479</v>
      </c>
      <c r="H124" s="44">
        <v>19543</v>
      </c>
      <c r="I124" s="44">
        <v>3936</v>
      </c>
      <c r="J124" s="44">
        <v>51025</v>
      </c>
      <c r="K124" s="44">
        <v>42474</v>
      </c>
      <c r="L124" s="44">
        <v>8551</v>
      </c>
      <c r="M124" s="29">
        <f t="shared" si="4"/>
        <v>-0.12271999999938998</v>
      </c>
      <c r="N124" s="29">
        <f t="shared" si="5"/>
        <v>0</v>
      </c>
      <c r="O124" s="29">
        <f t="shared" si="6"/>
        <v>0</v>
      </c>
    </row>
    <row r="125" spans="2:15" hidden="1" x14ac:dyDescent="0.25">
      <c r="D125" s="63">
        <f>D124-D123-D122</f>
        <v>0</v>
      </c>
      <c r="E125" s="63">
        <f t="shared" ref="E125:L125" si="7">E124-E123-E122</f>
        <v>0</v>
      </c>
      <c r="F125" s="63">
        <f t="shared" si="7"/>
        <v>0</v>
      </c>
      <c r="G125" s="63">
        <f t="shared" si="7"/>
        <v>0</v>
      </c>
      <c r="H125" s="63">
        <f t="shared" si="7"/>
        <v>0</v>
      </c>
      <c r="I125" s="63">
        <f t="shared" si="7"/>
        <v>0</v>
      </c>
      <c r="J125" s="63">
        <f t="shared" si="7"/>
        <v>0</v>
      </c>
      <c r="K125" s="63">
        <f t="shared" si="7"/>
        <v>0</v>
      </c>
      <c r="L125" s="63">
        <f t="shared" si="7"/>
        <v>0</v>
      </c>
    </row>
    <row r="126" spans="2:15" x14ac:dyDescent="0.25">
      <c r="D126" s="63">
        <f>D124-'[1]приложение №2'!$C$122</f>
        <v>-0.12271999999938998</v>
      </c>
    </row>
  </sheetData>
  <autoFilter ref="B11:D125">
    <filterColumn colId="2">
      <filters>
        <filter val="1 144"/>
        <filter val="1 274"/>
        <filter val="1 567"/>
        <filter val="10 019"/>
        <filter val="12 166"/>
        <filter val="2 188"/>
        <filter val="3 120"/>
        <filter val="3 900"/>
        <filter val="4 054"/>
        <filter val="600"/>
        <filter val="62 338"/>
        <filter val="669"/>
        <filter val="695"/>
        <filter val="7 484"/>
        <filter val="716"/>
        <filter val="74 504"/>
        <filter val="753"/>
        <filter val="8 138"/>
        <filter val="890"/>
        <filter val="9 140"/>
        <filter val="933"/>
        <filter val="958"/>
        <filter val="976"/>
      </filters>
    </filterColumn>
  </autoFilter>
  <mergeCells count="10">
    <mergeCell ref="B1:L1"/>
    <mergeCell ref="C9:C11"/>
    <mergeCell ref="B9:B11"/>
    <mergeCell ref="D9:D11"/>
    <mergeCell ref="E9:F10"/>
    <mergeCell ref="G9:L9"/>
    <mergeCell ref="G10:G11"/>
    <mergeCell ref="H10:I10"/>
    <mergeCell ref="J10:J11"/>
    <mergeCell ref="K10:L10"/>
  </mergeCells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B1:O125"/>
  <sheetViews>
    <sheetView zoomScale="70" zoomScaleNormal="70" workbookViewId="0">
      <pane ySplit="10" topLeftCell="A11" activePane="bottomLeft" state="frozen"/>
      <selection sqref="A1:XFD1048576"/>
      <selection pane="bottomLeft" activeCell="D126" sqref="D126"/>
    </sheetView>
  </sheetViews>
  <sheetFormatPr defaultRowHeight="15.75" x14ac:dyDescent="0.25"/>
  <cols>
    <col min="1" max="1" width="6.28515625" style="32" customWidth="1"/>
    <col min="2" max="2" width="9.140625" style="32"/>
    <col min="3" max="3" width="41.7109375" style="32" customWidth="1"/>
    <col min="4" max="4" width="16.42578125" style="83" customWidth="1"/>
    <col min="5" max="6" width="9.140625" style="83" customWidth="1"/>
    <col min="7" max="12" width="9.140625" style="83"/>
    <col min="13" max="15" width="0" style="32" hidden="1" customWidth="1"/>
    <col min="16" max="16384" width="9.140625" style="32"/>
  </cols>
  <sheetData>
    <row r="1" spans="2:12" ht="48" customHeight="1" x14ac:dyDescent="0.25">
      <c r="B1" s="120" t="s">
        <v>167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2:12" x14ac:dyDescent="0.25">
      <c r="B2" s="27"/>
      <c r="C2" s="27"/>
      <c r="D2" s="30"/>
      <c r="E2" s="30"/>
      <c r="F2" s="30"/>
      <c r="G2" s="27"/>
      <c r="H2" s="27"/>
      <c r="I2" s="27"/>
      <c r="J2" s="27"/>
      <c r="K2" s="27"/>
      <c r="L2" s="46" t="s">
        <v>165</v>
      </c>
    </row>
    <row r="3" spans="2:12" x14ac:dyDescent="0.25">
      <c r="B3" s="27"/>
      <c r="C3" s="27"/>
      <c r="D3" s="30"/>
      <c r="E3" s="30"/>
      <c r="F3" s="30"/>
      <c r="G3" s="27"/>
      <c r="H3" s="27"/>
      <c r="I3" s="27"/>
      <c r="J3" s="27"/>
      <c r="K3" s="27"/>
      <c r="L3" s="46" t="s">
        <v>145</v>
      </c>
    </row>
    <row r="4" spans="2:12" x14ac:dyDescent="0.25">
      <c r="B4" s="27"/>
      <c r="C4" s="27"/>
      <c r="D4" s="30"/>
      <c r="E4" s="30"/>
      <c r="F4" s="30"/>
      <c r="G4" s="27"/>
      <c r="H4" s="27"/>
      <c r="I4" s="27"/>
      <c r="J4" s="27"/>
      <c r="K4" s="27"/>
      <c r="L4" s="46" t="s">
        <v>146</v>
      </c>
    </row>
    <row r="5" spans="2:12" x14ac:dyDescent="0.25">
      <c r="B5" s="27"/>
      <c r="C5" s="27"/>
      <c r="D5" s="30"/>
      <c r="E5" s="30"/>
      <c r="F5" s="30"/>
      <c r="G5" s="27"/>
      <c r="H5" s="27"/>
      <c r="I5" s="27"/>
      <c r="J5" s="27"/>
      <c r="K5" s="27"/>
      <c r="L5" s="46" t="s">
        <v>166</v>
      </c>
    </row>
    <row r="6" spans="2:12" x14ac:dyDescent="0.25">
      <c r="B6" s="27"/>
      <c r="C6" s="27"/>
      <c r="D6" s="30"/>
      <c r="E6" s="30"/>
      <c r="F6" s="30"/>
      <c r="G6" s="27"/>
      <c r="H6" s="27"/>
      <c r="I6" s="27"/>
      <c r="J6" s="27"/>
      <c r="K6" s="27"/>
      <c r="L6" s="46" t="s">
        <v>168</v>
      </c>
    </row>
    <row r="8" spans="2:12" x14ac:dyDescent="0.25">
      <c r="B8" s="130" t="s">
        <v>161</v>
      </c>
      <c r="C8" s="130" t="s">
        <v>160</v>
      </c>
      <c r="D8" s="128" t="s">
        <v>152</v>
      </c>
      <c r="E8" s="129" t="s">
        <v>148</v>
      </c>
      <c r="F8" s="129"/>
      <c r="G8" s="128" t="s">
        <v>148</v>
      </c>
      <c r="H8" s="128"/>
      <c r="I8" s="128"/>
      <c r="J8" s="128"/>
      <c r="K8" s="128"/>
      <c r="L8" s="128"/>
    </row>
    <row r="9" spans="2:12" ht="46.5" customHeight="1" x14ac:dyDescent="0.25">
      <c r="B9" s="131"/>
      <c r="C9" s="131"/>
      <c r="D9" s="128"/>
      <c r="E9" s="129"/>
      <c r="F9" s="129"/>
      <c r="G9" s="133" t="s">
        <v>158</v>
      </c>
      <c r="H9" s="133" t="s">
        <v>148</v>
      </c>
      <c r="I9" s="133"/>
      <c r="J9" s="133" t="s">
        <v>159</v>
      </c>
      <c r="K9" s="133" t="s">
        <v>148</v>
      </c>
      <c r="L9" s="133"/>
    </row>
    <row r="10" spans="2:12" ht="46.5" customHeight="1" x14ac:dyDescent="0.25">
      <c r="B10" s="132"/>
      <c r="C10" s="132"/>
      <c r="D10" s="128"/>
      <c r="E10" s="72" t="s">
        <v>149</v>
      </c>
      <c r="F10" s="72" t="s">
        <v>150</v>
      </c>
      <c r="G10" s="133"/>
      <c r="H10" s="72" t="s">
        <v>149</v>
      </c>
      <c r="I10" s="72" t="s">
        <v>150</v>
      </c>
      <c r="J10" s="133"/>
      <c r="K10" s="72" t="s">
        <v>149</v>
      </c>
      <c r="L10" s="72" t="s">
        <v>150</v>
      </c>
    </row>
    <row r="11" spans="2:12" s="2" customFormat="1" hidden="1" x14ac:dyDescent="0.25">
      <c r="B11" s="9">
        <v>1</v>
      </c>
      <c r="C11" s="10" t="s">
        <v>0</v>
      </c>
      <c r="D11" s="80"/>
      <c r="E11" s="80"/>
      <c r="F11" s="80"/>
      <c r="G11" s="74"/>
      <c r="H11" s="74"/>
      <c r="I11" s="74"/>
      <c r="J11" s="74"/>
      <c r="K11" s="74"/>
      <c r="L11" s="74"/>
    </row>
    <row r="12" spans="2:12" s="7" customFormat="1" hidden="1" x14ac:dyDescent="0.25">
      <c r="B12" s="9">
        <v>2</v>
      </c>
      <c r="C12" s="10" t="s">
        <v>1</v>
      </c>
      <c r="D12" s="81"/>
      <c r="E12" s="81"/>
      <c r="F12" s="81"/>
      <c r="G12" s="74"/>
      <c r="H12" s="74"/>
      <c r="I12" s="74"/>
      <c r="J12" s="74"/>
      <c r="K12" s="74"/>
      <c r="L12" s="74"/>
    </row>
    <row r="13" spans="2:12" s="2" customFormat="1" hidden="1" x14ac:dyDescent="0.25">
      <c r="B13" s="9">
        <v>3</v>
      </c>
      <c r="C13" s="10" t="s">
        <v>2</v>
      </c>
      <c r="D13" s="80"/>
      <c r="E13" s="80"/>
      <c r="F13" s="80"/>
      <c r="G13" s="74"/>
      <c r="H13" s="74"/>
      <c r="I13" s="74"/>
      <c r="J13" s="74"/>
      <c r="K13" s="74"/>
      <c r="L13" s="74"/>
    </row>
    <row r="14" spans="2:12" s="2" customFormat="1" hidden="1" x14ac:dyDescent="0.25">
      <c r="B14" s="9">
        <v>4</v>
      </c>
      <c r="C14" s="10" t="s">
        <v>3</v>
      </c>
      <c r="D14" s="80"/>
      <c r="E14" s="80"/>
      <c r="F14" s="80"/>
      <c r="G14" s="74"/>
      <c r="H14" s="74"/>
      <c r="I14" s="74"/>
      <c r="J14" s="74"/>
      <c r="K14" s="74"/>
      <c r="L14" s="74"/>
    </row>
    <row r="15" spans="2:12" s="2" customFormat="1" hidden="1" x14ac:dyDescent="0.25">
      <c r="B15" s="9">
        <v>5</v>
      </c>
      <c r="C15" s="10" t="s">
        <v>4</v>
      </c>
      <c r="D15" s="80"/>
      <c r="E15" s="80"/>
      <c r="F15" s="80"/>
      <c r="G15" s="74"/>
      <c r="H15" s="74"/>
      <c r="I15" s="74"/>
      <c r="J15" s="74"/>
      <c r="K15" s="74"/>
      <c r="L15" s="74"/>
    </row>
    <row r="16" spans="2:12" s="2" customFormat="1" hidden="1" x14ac:dyDescent="0.25">
      <c r="B16" s="9">
        <v>6</v>
      </c>
      <c r="C16" s="10" t="s">
        <v>5</v>
      </c>
      <c r="D16" s="80"/>
      <c r="E16" s="80"/>
      <c r="F16" s="80"/>
      <c r="G16" s="74"/>
      <c r="H16" s="74"/>
      <c r="I16" s="74"/>
      <c r="J16" s="74"/>
      <c r="K16" s="74"/>
      <c r="L16" s="74"/>
    </row>
    <row r="17" spans="2:15" s="2" customFormat="1" hidden="1" x14ac:dyDescent="0.25">
      <c r="B17" s="9">
        <v>7</v>
      </c>
      <c r="C17" s="10" t="s">
        <v>6</v>
      </c>
      <c r="D17" s="80"/>
      <c r="E17" s="80"/>
      <c r="F17" s="80"/>
      <c r="G17" s="74"/>
      <c r="H17" s="74"/>
      <c r="I17" s="74"/>
      <c r="J17" s="74"/>
      <c r="K17" s="74"/>
      <c r="L17" s="74"/>
    </row>
    <row r="18" spans="2:15" s="2" customFormat="1" hidden="1" x14ac:dyDescent="0.25">
      <c r="B18" s="9">
        <v>8</v>
      </c>
      <c r="C18" s="10" t="s">
        <v>7</v>
      </c>
      <c r="D18" s="80"/>
      <c r="E18" s="80"/>
      <c r="F18" s="80"/>
      <c r="G18" s="74"/>
      <c r="H18" s="74"/>
      <c r="I18" s="74"/>
      <c r="J18" s="74"/>
      <c r="K18" s="74"/>
      <c r="L18" s="74"/>
    </row>
    <row r="19" spans="2:15" s="2" customFormat="1" hidden="1" x14ac:dyDescent="0.25">
      <c r="B19" s="9">
        <v>9</v>
      </c>
      <c r="C19" s="10" t="s">
        <v>8</v>
      </c>
      <c r="D19" s="80"/>
      <c r="E19" s="80"/>
      <c r="F19" s="80"/>
      <c r="G19" s="74"/>
      <c r="H19" s="74"/>
      <c r="I19" s="74"/>
      <c r="J19" s="74"/>
      <c r="K19" s="74"/>
      <c r="L19" s="74"/>
    </row>
    <row r="20" spans="2:15" s="2" customFormat="1" ht="31.5" hidden="1" x14ac:dyDescent="0.25">
      <c r="B20" s="9">
        <v>10</v>
      </c>
      <c r="C20" s="75" t="s">
        <v>9</v>
      </c>
      <c r="D20" s="80"/>
      <c r="E20" s="80"/>
      <c r="F20" s="80"/>
      <c r="G20" s="74"/>
      <c r="H20" s="74"/>
      <c r="I20" s="74"/>
      <c r="J20" s="74"/>
      <c r="K20" s="74"/>
      <c r="L20" s="74"/>
    </row>
    <row r="21" spans="2:15" s="2" customFormat="1" hidden="1" x14ac:dyDescent="0.25">
      <c r="B21" s="9">
        <v>11</v>
      </c>
      <c r="C21" s="75" t="s">
        <v>10</v>
      </c>
      <c r="D21" s="80"/>
      <c r="E21" s="80"/>
      <c r="F21" s="80"/>
      <c r="G21" s="74"/>
      <c r="H21" s="74"/>
      <c r="I21" s="74"/>
      <c r="J21" s="74"/>
      <c r="K21" s="74"/>
      <c r="L21" s="74"/>
    </row>
    <row r="22" spans="2:15" s="2" customFormat="1" ht="31.5" hidden="1" x14ac:dyDescent="0.25">
      <c r="B22" s="9">
        <v>12</v>
      </c>
      <c r="C22" s="75" t="s">
        <v>103</v>
      </c>
      <c r="D22" s="80"/>
      <c r="E22" s="80"/>
      <c r="F22" s="80"/>
      <c r="G22" s="74"/>
      <c r="H22" s="74"/>
      <c r="I22" s="74"/>
      <c r="J22" s="74"/>
      <c r="K22" s="74"/>
      <c r="L22" s="74"/>
    </row>
    <row r="23" spans="2:15" s="2" customFormat="1" ht="31.5" hidden="1" x14ac:dyDescent="0.25">
      <c r="B23" s="9">
        <v>13</v>
      </c>
      <c r="C23" s="75" t="s">
        <v>104</v>
      </c>
      <c r="D23" s="80"/>
      <c r="E23" s="80"/>
      <c r="F23" s="80"/>
      <c r="G23" s="74"/>
      <c r="H23" s="74"/>
      <c r="I23" s="74"/>
      <c r="J23" s="74"/>
      <c r="K23" s="74"/>
      <c r="L23" s="74"/>
    </row>
    <row r="24" spans="2:15" s="2" customFormat="1" hidden="1" x14ac:dyDescent="0.25">
      <c r="B24" s="9">
        <v>14</v>
      </c>
      <c r="C24" s="75" t="s">
        <v>13</v>
      </c>
      <c r="D24" s="80"/>
      <c r="E24" s="80"/>
      <c r="F24" s="80"/>
      <c r="G24" s="74"/>
      <c r="H24" s="74"/>
      <c r="I24" s="74"/>
      <c r="J24" s="74"/>
      <c r="K24" s="74"/>
      <c r="L24" s="74"/>
    </row>
    <row r="25" spans="2:15" s="2" customFormat="1" hidden="1" x14ac:dyDescent="0.25">
      <c r="B25" s="9">
        <v>15</v>
      </c>
      <c r="C25" s="75" t="s">
        <v>105</v>
      </c>
      <c r="D25" s="80"/>
      <c r="E25" s="80"/>
      <c r="F25" s="80"/>
      <c r="G25" s="74"/>
      <c r="H25" s="74"/>
      <c r="I25" s="74"/>
      <c r="J25" s="74"/>
      <c r="K25" s="74"/>
      <c r="L25" s="74"/>
    </row>
    <row r="26" spans="2:15" s="2" customFormat="1" hidden="1" x14ac:dyDescent="0.25">
      <c r="B26" s="9">
        <v>16</v>
      </c>
      <c r="C26" s="75" t="s">
        <v>15</v>
      </c>
      <c r="D26" s="80"/>
      <c r="E26" s="80"/>
      <c r="F26" s="80"/>
      <c r="G26" s="74"/>
      <c r="H26" s="74"/>
      <c r="I26" s="74"/>
      <c r="J26" s="74"/>
      <c r="K26" s="74"/>
      <c r="L26" s="74"/>
    </row>
    <row r="27" spans="2:15" s="7" customFormat="1" hidden="1" x14ac:dyDescent="0.25">
      <c r="B27" s="9">
        <v>17</v>
      </c>
      <c r="C27" s="75" t="s">
        <v>16</v>
      </c>
      <c r="D27" s="81"/>
      <c r="E27" s="81"/>
      <c r="F27" s="81"/>
      <c r="G27" s="74"/>
      <c r="H27" s="74"/>
      <c r="I27" s="74"/>
      <c r="J27" s="74"/>
      <c r="K27" s="74"/>
      <c r="L27" s="74"/>
    </row>
    <row r="28" spans="2:15" s="2" customFormat="1" hidden="1" x14ac:dyDescent="0.25">
      <c r="B28" s="9">
        <v>18</v>
      </c>
      <c r="C28" s="75" t="s">
        <v>17</v>
      </c>
      <c r="D28" s="80"/>
      <c r="E28" s="80"/>
      <c r="F28" s="80"/>
      <c r="G28" s="74"/>
      <c r="H28" s="74"/>
      <c r="I28" s="74"/>
      <c r="J28" s="74"/>
      <c r="K28" s="74"/>
      <c r="L28" s="74"/>
    </row>
    <row r="29" spans="2:15" s="2" customFormat="1" hidden="1" x14ac:dyDescent="0.25">
      <c r="B29" s="9">
        <v>19</v>
      </c>
      <c r="C29" s="75" t="s">
        <v>18</v>
      </c>
      <c r="D29" s="80"/>
      <c r="E29" s="80"/>
      <c r="F29" s="80"/>
      <c r="G29" s="74"/>
      <c r="H29" s="74"/>
      <c r="I29" s="74"/>
      <c r="J29" s="74"/>
      <c r="K29" s="74"/>
      <c r="L29" s="74"/>
    </row>
    <row r="30" spans="2:15" x14ac:dyDescent="0.25">
      <c r="B30" s="34">
        <v>20</v>
      </c>
      <c r="C30" s="70" t="s">
        <v>19</v>
      </c>
      <c r="D30" s="76">
        <v>1683</v>
      </c>
      <c r="E30" s="74">
        <v>1553</v>
      </c>
      <c r="F30" s="76">
        <v>130</v>
      </c>
      <c r="G30" s="74">
        <v>132</v>
      </c>
      <c r="H30" s="74">
        <v>122</v>
      </c>
      <c r="I30" s="74">
        <v>10</v>
      </c>
      <c r="J30" s="74">
        <v>1551</v>
      </c>
      <c r="K30" s="74">
        <v>1431</v>
      </c>
      <c r="L30" s="74">
        <v>120</v>
      </c>
      <c r="M30" s="35">
        <f>D30-G30-J30</f>
        <v>0</v>
      </c>
      <c r="N30" s="35">
        <f t="shared" ref="N30:O30" si="0">E30-H30-K30</f>
        <v>0</v>
      </c>
      <c r="O30" s="35">
        <f t="shared" si="0"/>
        <v>0</v>
      </c>
    </row>
    <row r="31" spans="2:15" s="2" customFormat="1" hidden="1" x14ac:dyDescent="0.25">
      <c r="B31" s="9">
        <v>21</v>
      </c>
      <c r="C31" s="75" t="s">
        <v>20</v>
      </c>
      <c r="D31" s="80"/>
      <c r="E31" s="80"/>
      <c r="F31" s="80"/>
      <c r="G31" s="74"/>
      <c r="H31" s="74"/>
      <c r="I31" s="74"/>
      <c r="J31" s="74"/>
      <c r="K31" s="74"/>
      <c r="L31" s="74"/>
    </row>
    <row r="32" spans="2:15" s="2" customFormat="1" hidden="1" x14ac:dyDescent="0.25">
      <c r="B32" s="9">
        <v>22</v>
      </c>
      <c r="C32" s="75" t="s">
        <v>21</v>
      </c>
      <c r="D32" s="80"/>
      <c r="E32" s="80"/>
      <c r="F32" s="80"/>
      <c r="G32" s="74"/>
      <c r="H32" s="74"/>
      <c r="I32" s="74"/>
      <c r="J32" s="74"/>
      <c r="K32" s="74"/>
      <c r="L32" s="74"/>
    </row>
    <row r="33" spans="2:12" s="2" customFormat="1" hidden="1" x14ac:dyDescent="0.25">
      <c r="B33" s="9">
        <v>23</v>
      </c>
      <c r="C33" s="10" t="s">
        <v>22</v>
      </c>
      <c r="D33" s="80"/>
      <c r="E33" s="80"/>
      <c r="F33" s="80"/>
      <c r="G33" s="74"/>
      <c r="H33" s="74"/>
      <c r="I33" s="74"/>
      <c r="J33" s="74"/>
      <c r="K33" s="74"/>
      <c r="L33" s="74"/>
    </row>
    <row r="34" spans="2:12" s="2" customFormat="1" hidden="1" x14ac:dyDescent="0.25">
      <c r="B34" s="9">
        <v>24</v>
      </c>
      <c r="C34" s="77" t="s">
        <v>23</v>
      </c>
      <c r="D34" s="80"/>
      <c r="E34" s="80"/>
      <c r="F34" s="80"/>
      <c r="G34" s="74"/>
      <c r="H34" s="74"/>
      <c r="I34" s="74"/>
      <c r="J34" s="74"/>
      <c r="K34" s="74"/>
      <c r="L34" s="74"/>
    </row>
    <row r="35" spans="2:12" s="2" customFormat="1" hidden="1" x14ac:dyDescent="0.25">
      <c r="B35" s="9">
        <v>25</v>
      </c>
      <c r="C35" s="10" t="s">
        <v>24</v>
      </c>
      <c r="D35" s="80"/>
      <c r="E35" s="80"/>
      <c r="F35" s="80"/>
      <c r="G35" s="74"/>
      <c r="H35" s="74"/>
      <c r="I35" s="74"/>
      <c r="J35" s="74"/>
      <c r="K35" s="74"/>
      <c r="L35" s="74"/>
    </row>
    <row r="36" spans="2:12" s="2" customFormat="1" hidden="1" x14ac:dyDescent="0.25">
      <c r="B36" s="9">
        <v>26</v>
      </c>
      <c r="C36" s="10" t="s">
        <v>106</v>
      </c>
      <c r="D36" s="80"/>
      <c r="E36" s="80"/>
      <c r="F36" s="80"/>
      <c r="G36" s="74"/>
      <c r="H36" s="74"/>
      <c r="I36" s="74"/>
      <c r="J36" s="74"/>
      <c r="K36" s="74"/>
      <c r="L36" s="74"/>
    </row>
    <row r="37" spans="2:12" s="2" customFormat="1" hidden="1" x14ac:dyDescent="0.25">
      <c r="B37" s="9">
        <v>27</v>
      </c>
      <c r="C37" s="75" t="s">
        <v>26</v>
      </c>
      <c r="D37" s="80"/>
      <c r="E37" s="80"/>
      <c r="F37" s="80"/>
      <c r="G37" s="74"/>
      <c r="H37" s="74"/>
      <c r="I37" s="74"/>
      <c r="J37" s="74"/>
      <c r="K37" s="74"/>
      <c r="L37" s="74"/>
    </row>
    <row r="38" spans="2:12" s="2" customFormat="1" hidden="1" x14ac:dyDescent="0.25">
      <c r="B38" s="9">
        <v>28</v>
      </c>
      <c r="C38" s="75" t="s">
        <v>27</v>
      </c>
      <c r="D38" s="80"/>
      <c r="E38" s="80"/>
      <c r="F38" s="80"/>
      <c r="G38" s="74"/>
      <c r="H38" s="74"/>
      <c r="I38" s="74"/>
      <c r="J38" s="74"/>
      <c r="K38" s="74"/>
      <c r="L38" s="74"/>
    </row>
    <row r="39" spans="2:12" s="2" customFormat="1" hidden="1" x14ac:dyDescent="0.25">
      <c r="B39" s="9">
        <v>29</v>
      </c>
      <c r="C39" s="75" t="s">
        <v>28</v>
      </c>
      <c r="D39" s="80"/>
      <c r="E39" s="80"/>
      <c r="F39" s="80"/>
      <c r="G39" s="74"/>
      <c r="H39" s="74"/>
      <c r="I39" s="74"/>
      <c r="J39" s="74"/>
      <c r="K39" s="74"/>
      <c r="L39" s="74"/>
    </row>
    <row r="40" spans="2:12" s="2" customFormat="1" hidden="1" x14ac:dyDescent="0.25">
      <c r="B40" s="9">
        <v>30</v>
      </c>
      <c r="C40" s="75" t="s">
        <v>29</v>
      </c>
      <c r="D40" s="80"/>
      <c r="E40" s="80"/>
      <c r="F40" s="80"/>
      <c r="G40" s="74"/>
      <c r="H40" s="74"/>
      <c r="I40" s="74"/>
      <c r="J40" s="74"/>
      <c r="K40" s="74"/>
      <c r="L40" s="74"/>
    </row>
    <row r="41" spans="2:12" s="2" customFormat="1" hidden="1" x14ac:dyDescent="0.25">
      <c r="B41" s="9">
        <v>31</v>
      </c>
      <c r="C41" s="75" t="s">
        <v>30</v>
      </c>
      <c r="D41" s="80"/>
      <c r="E41" s="80"/>
      <c r="F41" s="80"/>
      <c r="G41" s="74"/>
      <c r="H41" s="74"/>
      <c r="I41" s="74"/>
      <c r="J41" s="74"/>
      <c r="K41" s="74"/>
      <c r="L41" s="74"/>
    </row>
    <row r="42" spans="2:12" s="2" customFormat="1" hidden="1" x14ac:dyDescent="0.25">
      <c r="B42" s="9">
        <v>32</v>
      </c>
      <c r="C42" s="75" t="s">
        <v>31</v>
      </c>
      <c r="D42" s="80"/>
      <c r="E42" s="80"/>
      <c r="F42" s="80"/>
      <c r="G42" s="74"/>
      <c r="H42" s="74"/>
      <c r="I42" s="74"/>
      <c r="J42" s="74"/>
      <c r="K42" s="74"/>
      <c r="L42" s="74"/>
    </row>
    <row r="43" spans="2:12" s="2" customFormat="1" hidden="1" x14ac:dyDescent="0.25">
      <c r="B43" s="9">
        <v>33</v>
      </c>
      <c r="C43" s="75" t="s">
        <v>83</v>
      </c>
      <c r="D43" s="80"/>
      <c r="E43" s="80"/>
      <c r="F43" s="80"/>
      <c r="G43" s="74"/>
      <c r="H43" s="74"/>
      <c r="I43" s="74"/>
      <c r="J43" s="74"/>
      <c r="K43" s="74"/>
      <c r="L43" s="74"/>
    </row>
    <row r="44" spans="2:12" s="2" customFormat="1" ht="31.5" hidden="1" x14ac:dyDescent="0.25">
      <c r="B44" s="9">
        <v>34</v>
      </c>
      <c r="C44" s="77" t="s">
        <v>32</v>
      </c>
      <c r="D44" s="80"/>
      <c r="E44" s="80"/>
      <c r="F44" s="80"/>
      <c r="G44" s="74"/>
      <c r="H44" s="74"/>
      <c r="I44" s="74"/>
      <c r="J44" s="74"/>
      <c r="K44" s="74"/>
      <c r="L44" s="74"/>
    </row>
    <row r="45" spans="2:12" s="2" customFormat="1" ht="31.5" hidden="1" x14ac:dyDescent="0.25">
      <c r="B45" s="9">
        <v>35</v>
      </c>
      <c r="C45" s="10" t="s">
        <v>107</v>
      </c>
      <c r="D45" s="80"/>
      <c r="E45" s="80"/>
      <c r="F45" s="80"/>
      <c r="G45" s="74"/>
      <c r="H45" s="74"/>
      <c r="I45" s="74"/>
      <c r="J45" s="74"/>
      <c r="K45" s="74"/>
      <c r="L45" s="74"/>
    </row>
    <row r="46" spans="2:12" s="2" customFormat="1" hidden="1" x14ac:dyDescent="0.25">
      <c r="B46" s="9"/>
      <c r="C46" s="11" t="s">
        <v>34</v>
      </c>
      <c r="D46" s="80"/>
      <c r="E46" s="80"/>
      <c r="F46" s="80"/>
      <c r="G46" s="74"/>
      <c r="H46" s="74"/>
      <c r="I46" s="74"/>
      <c r="J46" s="74"/>
      <c r="K46" s="74"/>
      <c r="L46" s="74"/>
    </row>
    <row r="47" spans="2:12" s="2" customFormat="1" hidden="1" x14ac:dyDescent="0.25">
      <c r="B47" s="9"/>
      <c r="C47" s="11" t="s">
        <v>35</v>
      </c>
      <c r="D47" s="80"/>
      <c r="E47" s="80"/>
      <c r="F47" s="80"/>
      <c r="G47" s="74"/>
      <c r="H47" s="74"/>
      <c r="I47" s="74"/>
      <c r="J47" s="74"/>
      <c r="K47" s="74"/>
      <c r="L47" s="74"/>
    </row>
    <row r="48" spans="2:12" s="2" customFormat="1" hidden="1" x14ac:dyDescent="0.25">
      <c r="B48" s="9">
        <v>36</v>
      </c>
      <c r="C48" s="10" t="s">
        <v>36</v>
      </c>
      <c r="D48" s="80"/>
      <c r="E48" s="80"/>
      <c r="F48" s="80"/>
      <c r="G48" s="74"/>
      <c r="H48" s="74"/>
      <c r="I48" s="74"/>
      <c r="J48" s="74"/>
      <c r="K48" s="74"/>
      <c r="L48" s="74"/>
    </row>
    <row r="49" spans="2:15" x14ac:dyDescent="0.25">
      <c r="B49" s="34">
        <v>37</v>
      </c>
      <c r="C49" s="38" t="s">
        <v>37</v>
      </c>
      <c r="D49" s="76">
        <v>5375</v>
      </c>
      <c r="E49" s="74">
        <v>4526</v>
      </c>
      <c r="F49" s="76">
        <v>849</v>
      </c>
      <c r="G49" s="74">
        <v>424</v>
      </c>
      <c r="H49" s="74">
        <v>357</v>
      </c>
      <c r="I49" s="74">
        <v>67</v>
      </c>
      <c r="J49" s="74">
        <v>4951</v>
      </c>
      <c r="K49" s="74">
        <v>4169</v>
      </c>
      <c r="L49" s="74">
        <v>782</v>
      </c>
      <c r="M49" s="35">
        <f>D49-G49-J49</f>
        <v>0</v>
      </c>
      <c r="N49" s="35">
        <f t="shared" ref="N49" si="1">E49-H49-K49</f>
        <v>0</v>
      </c>
      <c r="O49" s="35">
        <f t="shared" ref="O49" si="2">F49-I49-L49</f>
        <v>0</v>
      </c>
    </row>
    <row r="50" spans="2:15" s="7" customFormat="1" hidden="1" x14ac:dyDescent="0.25">
      <c r="B50" s="9">
        <v>38</v>
      </c>
      <c r="C50" s="10" t="s">
        <v>38</v>
      </c>
      <c r="D50" s="81"/>
      <c r="E50" s="81"/>
      <c r="F50" s="81"/>
      <c r="G50" s="74"/>
      <c r="H50" s="74"/>
      <c r="I50" s="74"/>
      <c r="J50" s="74"/>
      <c r="K50" s="74"/>
      <c r="L50" s="74"/>
    </row>
    <row r="51" spans="2:15" s="7" customFormat="1" hidden="1" x14ac:dyDescent="0.25">
      <c r="B51" s="9">
        <v>39</v>
      </c>
      <c r="C51" s="10" t="s">
        <v>39</v>
      </c>
      <c r="D51" s="81"/>
      <c r="E51" s="81"/>
      <c r="F51" s="81"/>
      <c r="G51" s="74"/>
      <c r="H51" s="74"/>
      <c r="I51" s="74"/>
      <c r="J51" s="74"/>
      <c r="K51" s="74"/>
      <c r="L51" s="74"/>
    </row>
    <row r="52" spans="2:15" s="2" customFormat="1" hidden="1" x14ac:dyDescent="0.25">
      <c r="B52" s="9">
        <v>40</v>
      </c>
      <c r="C52" s="10" t="s">
        <v>40</v>
      </c>
      <c r="D52" s="80"/>
      <c r="E52" s="80"/>
      <c r="F52" s="80"/>
      <c r="G52" s="74"/>
      <c r="H52" s="74"/>
      <c r="I52" s="74"/>
      <c r="J52" s="74"/>
      <c r="K52" s="74"/>
      <c r="L52" s="74"/>
    </row>
    <row r="53" spans="2:15" s="2" customFormat="1" hidden="1" x14ac:dyDescent="0.25">
      <c r="B53" s="9">
        <v>41</v>
      </c>
      <c r="C53" s="10" t="s">
        <v>108</v>
      </c>
      <c r="D53" s="80"/>
      <c r="E53" s="80"/>
      <c r="F53" s="80"/>
      <c r="G53" s="74"/>
      <c r="H53" s="74"/>
      <c r="I53" s="74"/>
      <c r="J53" s="74"/>
      <c r="K53" s="74"/>
      <c r="L53" s="74"/>
    </row>
    <row r="54" spans="2:15" x14ac:dyDescent="0.25">
      <c r="B54" s="34">
        <v>42</v>
      </c>
      <c r="C54" s="71" t="s">
        <v>42</v>
      </c>
      <c r="D54" s="76">
        <v>4356</v>
      </c>
      <c r="E54" s="74">
        <v>3524</v>
      </c>
      <c r="F54" s="76">
        <v>832</v>
      </c>
      <c r="G54" s="74">
        <v>342</v>
      </c>
      <c r="H54" s="74">
        <v>277</v>
      </c>
      <c r="I54" s="74">
        <v>65</v>
      </c>
      <c r="J54" s="74">
        <v>4014</v>
      </c>
      <c r="K54" s="74">
        <v>3247</v>
      </c>
      <c r="L54" s="74">
        <v>767</v>
      </c>
      <c r="M54" s="35">
        <f t="shared" ref="M54:M62" si="3">D54-G54-J54</f>
        <v>0</v>
      </c>
      <c r="N54" s="35">
        <f t="shared" ref="N54:N62" si="4">E54-H54-K54</f>
        <v>0</v>
      </c>
      <c r="O54" s="35">
        <f t="shared" ref="O54:O62" si="5">F54-I54-L54</f>
        <v>0</v>
      </c>
    </row>
    <row r="55" spans="2:15" s="2" customFormat="1" hidden="1" x14ac:dyDescent="0.25">
      <c r="B55" s="9">
        <v>43</v>
      </c>
      <c r="C55" s="77" t="s">
        <v>43</v>
      </c>
      <c r="D55" s="80"/>
      <c r="E55" s="80"/>
      <c r="F55" s="80"/>
      <c r="G55" s="74"/>
      <c r="H55" s="74"/>
      <c r="I55" s="74"/>
      <c r="J55" s="74"/>
      <c r="K55" s="74"/>
      <c r="L55" s="74"/>
      <c r="M55" s="35">
        <f t="shared" si="3"/>
        <v>0</v>
      </c>
      <c r="N55" s="35">
        <f t="shared" si="4"/>
        <v>0</v>
      </c>
      <c r="O55" s="35">
        <f t="shared" si="5"/>
        <v>0</v>
      </c>
    </row>
    <row r="56" spans="2:15" s="2" customFormat="1" hidden="1" x14ac:dyDescent="0.25">
      <c r="B56" s="9"/>
      <c r="C56" s="78" t="s">
        <v>44</v>
      </c>
      <c r="D56" s="80"/>
      <c r="E56" s="80"/>
      <c r="F56" s="80"/>
      <c r="G56" s="74"/>
      <c r="H56" s="74"/>
      <c r="I56" s="74"/>
      <c r="J56" s="74"/>
      <c r="K56" s="74"/>
      <c r="L56" s="74"/>
      <c r="M56" s="35">
        <f t="shared" si="3"/>
        <v>0</v>
      </c>
      <c r="N56" s="35">
        <f t="shared" si="4"/>
        <v>0</v>
      </c>
      <c r="O56" s="35">
        <f t="shared" si="5"/>
        <v>0</v>
      </c>
    </row>
    <row r="57" spans="2:15" x14ac:dyDescent="0.25">
      <c r="B57" s="34">
        <v>44</v>
      </c>
      <c r="C57" s="71" t="s">
        <v>109</v>
      </c>
      <c r="D57" s="76">
        <v>10758</v>
      </c>
      <c r="E57" s="74">
        <v>9101</v>
      </c>
      <c r="F57" s="76">
        <v>1657</v>
      </c>
      <c r="G57" s="74">
        <v>846</v>
      </c>
      <c r="H57" s="74">
        <v>716</v>
      </c>
      <c r="I57" s="74">
        <v>130</v>
      </c>
      <c r="J57" s="74">
        <v>9912</v>
      </c>
      <c r="K57" s="74">
        <v>8385</v>
      </c>
      <c r="L57" s="74">
        <v>1527</v>
      </c>
      <c r="M57" s="35">
        <f t="shared" si="3"/>
        <v>0</v>
      </c>
      <c r="N57" s="35">
        <f t="shared" si="4"/>
        <v>0</v>
      </c>
      <c r="O57" s="35">
        <f t="shared" si="5"/>
        <v>0</v>
      </c>
    </row>
    <row r="58" spans="2:15" x14ac:dyDescent="0.25">
      <c r="B58" s="34">
        <v>45</v>
      </c>
      <c r="C58" s="71" t="s">
        <v>110</v>
      </c>
      <c r="D58" s="76">
        <v>718</v>
      </c>
      <c r="E58" s="74">
        <v>607</v>
      </c>
      <c r="F58" s="76">
        <v>111</v>
      </c>
      <c r="G58" s="74">
        <v>58</v>
      </c>
      <c r="H58" s="74">
        <v>49</v>
      </c>
      <c r="I58" s="74">
        <v>9</v>
      </c>
      <c r="J58" s="74">
        <v>660</v>
      </c>
      <c r="K58" s="74">
        <v>558</v>
      </c>
      <c r="L58" s="74">
        <v>102</v>
      </c>
      <c r="M58" s="35">
        <f t="shared" si="3"/>
        <v>0</v>
      </c>
      <c r="N58" s="35">
        <f t="shared" si="4"/>
        <v>0</v>
      </c>
      <c r="O58" s="35">
        <f t="shared" si="5"/>
        <v>0</v>
      </c>
    </row>
    <row r="59" spans="2:15" s="2" customFormat="1" hidden="1" x14ac:dyDescent="0.25">
      <c r="B59" s="9">
        <v>46</v>
      </c>
      <c r="C59" s="77" t="s">
        <v>111</v>
      </c>
      <c r="D59" s="80"/>
      <c r="E59" s="80"/>
      <c r="F59" s="80"/>
      <c r="G59" s="74"/>
      <c r="H59" s="74"/>
      <c r="I59" s="74"/>
      <c r="J59" s="74"/>
      <c r="K59" s="74"/>
      <c r="L59" s="74"/>
      <c r="M59" s="35">
        <f t="shared" si="3"/>
        <v>0</v>
      </c>
      <c r="N59" s="35">
        <f t="shared" si="4"/>
        <v>0</v>
      </c>
      <c r="O59" s="35">
        <f t="shared" si="5"/>
        <v>0</v>
      </c>
    </row>
    <row r="60" spans="2:15" s="7" customFormat="1" hidden="1" x14ac:dyDescent="0.25">
      <c r="B60" s="9">
        <v>47</v>
      </c>
      <c r="C60" s="77" t="s">
        <v>112</v>
      </c>
      <c r="D60" s="81"/>
      <c r="E60" s="81"/>
      <c r="F60" s="81"/>
      <c r="G60" s="74"/>
      <c r="H60" s="74"/>
      <c r="I60" s="74"/>
      <c r="J60" s="74"/>
      <c r="K60" s="74"/>
      <c r="L60" s="74"/>
      <c r="M60" s="35">
        <f t="shared" si="3"/>
        <v>0</v>
      </c>
      <c r="N60" s="35">
        <f t="shared" si="4"/>
        <v>0</v>
      </c>
      <c r="O60" s="35">
        <f t="shared" si="5"/>
        <v>0</v>
      </c>
    </row>
    <row r="61" spans="2:15" s="2" customFormat="1" hidden="1" x14ac:dyDescent="0.25">
      <c r="B61" s="9">
        <v>48</v>
      </c>
      <c r="C61" s="77" t="s">
        <v>113</v>
      </c>
      <c r="D61" s="80"/>
      <c r="E61" s="80"/>
      <c r="F61" s="80"/>
      <c r="G61" s="74"/>
      <c r="H61" s="74"/>
      <c r="I61" s="74"/>
      <c r="J61" s="74"/>
      <c r="K61" s="74"/>
      <c r="L61" s="74"/>
      <c r="M61" s="35">
        <f t="shared" si="3"/>
        <v>0</v>
      </c>
      <c r="N61" s="35">
        <f t="shared" si="4"/>
        <v>0</v>
      </c>
      <c r="O61" s="35">
        <f t="shared" si="5"/>
        <v>0</v>
      </c>
    </row>
    <row r="62" spans="2:15" x14ac:dyDescent="0.25">
      <c r="B62" s="34">
        <v>49</v>
      </c>
      <c r="C62" s="71" t="s">
        <v>114</v>
      </c>
      <c r="D62" s="76">
        <v>3825</v>
      </c>
      <c r="E62" s="74">
        <v>3236</v>
      </c>
      <c r="F62" s="76">
        <v>589</v>
      </c>
      <c r="G62" s="74">
        <v>300</v>
      </c>
      <c r="H62" s="74">
        <v>254</v>
      </c>
      <c r="I62" s="74">
        <v>46</v>
      </c>
      <c r="J62" s="74">
        <v>3525</v>
      </c>
      <c r="K62" s="74">
        <v>2982</v>
      </c>
      <c r="L62" s="74">
        <v>543</v>
      </c>
      <c r="M62" s="35">
        <f t="shared" si="3"/>
        <v>0</v>
      </c>
      <c r="N62" s="35">
        <f t="shared" si="4"/>
        <v>0</v>
      </c>
      <c r="O62" s="35">
        <f t="shared" si="5"/>
        <v>0</v>
      </c>
    </row>
    <row r="63" spans="2:15" s="2" customFormat="1" hidden="1" x14ac:dyDescent="0.25">
      <c r="B63" s="9">
        <v>50</v>
      </c>
      <c r="C63" s="77" t="s">
        <v>115</v>
      </c>
      <c r="D63" s="80"/>
      <c r="E63" s="80"/>
      <c r="F63" s="80"/>
      <c r="G63" s="74"/>
      <c r="H63" s="74"/>
      <c r="I63" s="74"/>
      <c r="J63" s="74"/>
      <c r="K63" s="74"/>
      <c r="L63" s="74"/>
    </row>
    <row r="64" spans="2:15" s="2" customFormat="1" hidden="1" x14ac:dyDescent="0.25">
      <c r="B64" s="9">
        <v>51</v>
      </c>
      <c r="C64" s="79" t="s">
        <v>116</v>
      </c>
      <c r="D64" s="80"/>
      <c r="E64" s="80"/>
      <c r="F64" s="80"/>
      <c r="G64" s="74"/>
      <c r="H64" s="74"/>
      <c r="I64" s="74"/>
      <c r="J64" s="74"/>
      <c r="K64" s="74"/>
      <c r="L64" s="74"/>
    </row>
    <row r="65" spans="2:12" s="2" customFormat="1" hidden="1" x14ac:dyDescent="0.25">
      <c r="B65" s="9">
        <v>52</v>
      </c>
      <c r="C65" s="10" t="s">
        <v>117</v>
      </c>
      <c r="D65" s="80"/>
      <c r="E65" s="80"/>
      <c r="F65" s="80"/>
      <c r="G65" s="74"/>
      <c r="H65" s="74"/>
      <c r="I65" s="74"/>
      <c r="J65" s="74"/>
      <c r="K65" s="74"/>
      <c r="L65" s="74"/>
    </row>
    <row r="66" spans="2:12" s="2" customFormat="1" hidden="1" x14ac:dyDescent="0.25">
      <c r="B66" s="9">
        <v>53</v>
      </c>
      <c r="C66" s="10" t="s">
        <v>118</v>
      </c>
      <c r="D66" s="80"/>
      <c r="E66" s="80"/>
      <c r="F66" s="80"/>
      <c r="G66" s="74"/>
      <c r="H66" s="74"/>
      <c r="I66" s="74"/>
      <c r="J66" s="74"/>
      <c r="K66" s="74"/>
      <c r="L66" s="74"/>
    </row>
    <row r="67" spans="2:12" s="2" customFormat="1" ht="31.5" hidden="1" x14ac:dyDescent="0.25">
      <c r="B67" s="9">
        <v>54</v>
      </c>
      <c r="C67" s="10" t="s">
        <v>119</v>
      </c>
      <c r="D67" s="80"/>
      <c r="E67" s="80"/>
      <c r="F67" s="80"/>
      <c r="G67" s="74"/>
      <c r="H67" s="74"/>
      <c r="I67" s="74"/>
      <c r="J67" s="74"/>
      <c r="K67" s="74"/>
      <c r="L67" s="74"/>
    </row>
    <row r="68" spans="2:12" s="2" customFormat="1" ht="31.5" hidden="1" x14ac:dyDescent="0.25">
      <c r="B68" s="9">
        <v>55</v>
      </c>
      <c r="C68" s="10" t="s">
        <v>120</v>
      </c>
      <c r="D68" s="80"/>
      <c r="E68" s="80"/>
      <c r="F68" s="80"/>
      <c r="G68" s="74"/>
      <c r="H68" s="74"/>
      <c r="I68" s="74"/>
      <c r="J68" s="74"/>
      <c r="K68" s="74"/>
      <c r="L68" s="74"/>
    </row>
    <row r="69" spans="2:12" s="2" customFormat="1" ht="31.5" hidden="1" x14ac:dyDescent="0.25">
      <c r="B69" s="9">
        <v>56</v>
      </c>
      <c r="C69" s="10" t="s">
        <v>51</v>
      </c>
      <c r="D69" s="80"/>
      <c r="E69" s="80"/>
      <c r="F69" s="80"/>
      <c r="G69" s="74"/>
      <c r="H69" s="74"/>
      <c r="I69" s="74"/>
      <c r="J69" s="74"/>
      <c r="K69" s="74"/>
      <c r="L69" s="74"/>
    </row>
    <row r="70" spans="2:12" s="2" customFormat="1" hidden="1" x14ac:dyDescent="0.25">
      <c r="B70" s="9">
        <v>57</v>
      </c>
      <c r="C70" s="10" t="s">
        <v>53</v>
      </c>
      <c r="D70" s="80"/>
      <c r="E70" s="80"/>
      <c r="F70" s="80"/>
      <c r="G70" s="74"/>
      <c r="H70" s="74"/>
      <c r="I70" s="74"/>
      <c r="J70" s="74"/>
      <c r="K70" s="74"/>
      <c r="L70" s="74"/>
    </row>
    <row r="71" spans="2:12" s="2" customFormat="1" ht="31.5" hidden="1" x14ac:dyDescent="0.25">
      <c r="B71" s="9">
        <v>58</v>
      </c>
      <c r="C71" s="10" t="s">
        <v>121</v>
      </c>
      <c r="D71" s="80"/>
      <c r="E71" s="80"/>
      <c r="F71" s="80"/>
      <c r="G71" s="74"/>
      <c r="H71" s="74"/>
      <c r="I71" s="74"/>
      <c r="J71" s="74"/>
      <c r="K71" s="74"/>
      <c r="L71" s="74"/>
    </row>
    <row r="72" spans="2:12" s="2" customFormat="1" hidden="1" x14ac:dyDescent="0.25">
      <c r="B72" s="9">
        <v>59</v>
      </c>
      <c r="C72" s="10" t="s">
        <v>122</v>
      </c>
      <c r="D72" s="80"/>
      <c r="E72" s="80"/>
      <c r="F72" s="80"/>
      <c r="G72" s="74"/>
      <c r="H72" s="74"/>
      <c r="I72" s="74"/>
      <c r="J72" s="74"/>
      <c r="K72" s="74"/>
      <c r="L72" s="74"/>
    </row>
    <row r="73" spans="2:12" ht="31.5" hidden="1" x14ac:dyDescent="0.25">
      <c r="B73" s="34"/>
      <c r="C73" s="38" t="s">
        <v>123</v>
      </c>
      <c r="D73" s="76"/>
      <c r="E73" s="76"/>
      <c r="F73" s="76"/>
      <c r="G73" s="74"/>
      <c r="H73" s="74"/>
      <c r="I73" s="74"/>
      <c r="J73" s="74"/>
      <c r="K73" s="74"/>
      <c r="L73" s="74"/>
    </row>
    <row r="74" spans="2:12" s="2" customFormat="1" hidden="1" x14ac:dyDescent="0.25">
      <c r="B74" s="9">
        <v>60</v>
      </c>
      <c r="C74" s="11" t="s">
        <v>54</v>
      </c>
      <c r="D74" s="80"/>
      <c r="E74" s="80"/>
      <c r="F74" s="80"/>
      <c r="G74" s="74"/>
      <c r="H74" s="74"/>
      <c r="I74" s="74"/>
      <c r="J74" s="74"/>
      <c r="K74" s="74"/>
      <c r="L74" s="74"/>
    </row>
    <row r="75" spans="2:12" s="2" customFormat="1" hidden="1" x14ac:dyDescent="0.25">
      <c r="B75" s="9">
        <v>61</v>
      </c>
      <c r="C75" s="10" t="s">
        <v>55</v>
      </c>
      <c r="D75" s="80"/>
      <c r="E75" s="80"/>
      <c r="F75" s="80"/>
      <c r="G75" s="74"/>
      <c r="H75" s="74"/>
      <c r="I75" s="74"/>
      <c r="J75" s="74"/>
      <c r="K75" s="74"/>
      <c r="L75" s="74"/>
    </row>
    <row r="76" spans="2:12" s="2" customFormat="1" hidden="1" x14ac:dyDescent="0.25">
      <c r="B76" s="9">
        <v>62</v>
      </c>
      <c r="C76" s="10" t="s">
        <v>56</v>
      </c>
      <c r="D76" s="80"/>
      <c r="E76" s="80"/>
      <c r="F76" s="80"/>
      <c r="G76" s="74"/>
      <c r="H76" s="74"/>
      <c r="I76" s="74"/>
      <c r="J76" s="74"/>
      <c r="K76" s="74"/>
      <c r="L76" s="74"/>
    </row>
    <row r="77" spans="2:12" s="2" customFormat="1" hidden="1" x14ac:dyDescent="0.25">
      <c r="B77" s="9">
        <v>63</v>
      </c>
      <c r="C77" s="10" t="s">
        <v>57</v>
      </c>
      <c r="D77" s="80"/>
      <c r="E77" s="80"/>
      <c r="F77" s="80"/>
      <c r="G77" s="74"/>
      <c r="H77" s="74"/>
      <c r="I77" s="74"/>
      <c r="J77" s="74"/>
      <c r="K77" s="74"/>
      <c r="L77" s="74"/>
    </row>
    <row r="78" spans="2:12" s="7" customFormat="1" hidden="1" x14ac:dyDescent="0.25">
      <c r="B78" s="9">
        <v>64</v>
      </c>
      <c r="C78" s="10" t="s">
        <v>58</v>
      </c>
      <c r="D78" s="81"/>
      <c r="E78" s="81"/>
      <c r="F78" s="81"/>
      <c r="G78" s="74"/>
      <c r="H78" s="74"/>
      <c r="I78" s="74"/>
      <c r="J78" s="74"/>
      <c r="K78" s="74"/>
      <c r="L78" s="74"/>
    </row>
    <row r="79" spans="2:12" s="2" customFormat="1" ht="31.5" hidden="1" x14ac:dyDescent="0.25">
      <c r="B79" s="9">
        <v>65</v>
      </c>
      <c r="C79" s="10" t="s">
        <v>85</v>
      </c>
      <c r="D79" s="80"/>
      <c r="E79" s="80"/>
      <c r="F79" s="80"/>
      <c r="G79" s="74"/>
      <c r="H79" s="74"/>
      <c r="I79" s="74"/>
      <c r="J79" s="74"/>
      <c r="K79" s="74"/>
      <c r="L79" s="74"/>
    </row>
    <row r="80" spans="2:12" s="2" customFormat="1" hidden="1" x14ac:dyDescent="0.25">
      <c r="B80" s="9"/>
      <c r="C80" s="10" t="s">
        <v>124</v>
      </c>
      <c r="D80" s="80"/>
      <c r="E80" s="80"/>
      <c r="F80" s="80"/>
      <c r="G80" s="74"/>
      <c r="H80" s="74"/>
      <c r="I80" s="74"/>
      <c r="J80" s="74"/>
      <c r="K80" s="74"/>
      <c r="L80" s="74"/>
    </row>
    <row r="81" spans="2:15" s="2" customFormat="1" hidden="1" x14ac:dyDescent="0.25">
      <c r="B81" s="9">
        <v>66</v>
      </c>
      <c r="C81" s="11" t="s">
        <v>59</v>
      </c>
      <c r="D81" s="80"/>
      <c r="E81" s="80"/>
      <c r="F81" s="80"/>
      <c r="G81" s="74"/>
      <c r="H81" s="74"/>
      <c r="I81" s="74"/>
      <c r="J81" s="74"/>
      <c r="K81" s="74"/>
      <c r="L81" s="74"/>
    </row>
    <row r="82" spans="2:15" s="2" customFormat="1" hidden="1" x14ac:dyDescent="0.25">
      <c r="B82" s="9">
        <v>67</v>
      </c>
      <c r="C82" s="10" t="s">
        <v>125</v>
      </c>
      <c r="D82" s="80"/>
      <c r="E82" s="80"/>
      <c r="F82" s="80"/>
      <c r="G82" s="74"/>
      <c r="H82" s="74"/>
      <c r="I82" s="74"/>
      <c r="J82" s="74"/>
      <c r="K82" s="74"/>
      <c r="L82" s="74"/>
    </row>
    <row r="83" spans="2:15" s="2" customFormat="1" hidden="1" x14ac:dyDescent="0.25">
      <c r="B83" s="9">
        <v>68</v>
      </c>
      <c r="C83" s="10" t="s">
        <v>60</v>
      </c>
      <c r="D83" s="80"/>
      <c r="E83" s="80"/>
      <c r="F83" s="80"/>
      <c r="G83" s="74"/>
      <c r="H83" s="74"/>
      <c r="I83" s="74"/>
      <c r="J83" s="74"/>
      <c r="K83" s="74"/>
      <c r="L83" s="74"/>
    </row>
    <row r="84" spans="2:15" s="7" customFormat="1" ht="31.5" hidden="1" x14ac:dyDescent="0.25">
      <c r="B84" s="9">
        <v>69</v>
      </c>
      <c r="C84" s="10" t="s">
        <v>126</v>
      </c>
      <c r="D84" s="81"/>
      <c r="E84" s="81"/>
      <c r="F84" s="81"/>
      <c r="G84" s="74"/>
      <c r="H84" s="74"/>
      <c r="I84" s="74"/>
      <c r="J84" s="74"/>
      <c r="K84" s="74"/>
      <c r="L84" s="74"/>
    </row>
    <row r="85" spans="2:15" s="2" customFormat="1" hidden="1" x14ac:dyDescent="0.25">
      <c r="B85" s="9">
        <v>70</v>
      </c>
      <c r="C85" s="10" t="s">
        <v>78</v>
      </c>
      <c r="D85" s="80"/>
      <c r="E85" s="80"/>
      <c r="F85" s="80"/>
      <c r="G85" s="74"/>
      <c r="H85" s="74"/>
      <c r="I85" s="74"/>
      <c r="J85" s="74"/>
      <c r="K85" s="74"/>
      <c r="L85" s="74"/>
    </row>
    <row r="86" spans="2:15" s="2" customFormat="1" ht="31.5" hidden="1" x14ac:dyDescent="0.25">
      <c r="B86" s="9">
        <v>71</v>
      </c>
      <c r="C86" s="10" t="s">
        <v>80</v>
      </c>
      <c r="D86" s="80"/>
      <c r="E86" s="80"/>
      <c r="F86" s="80"/>
      <c r="G86" s="74"/>
      <c r="H86" s="74"/>
      <c r="I86" s="74"/>
      <c r="J86" s="74"/>
      <c r="K86" s="74"/>
      <c r="L86" s="74"/>
    </row>
    <row r="87" spans="2:15" s="2" customFormat="1" hidden="1" x14ac:dyDescent="0.25">
      <c r="B87" s="9">
        <v>72</v>
      </c>
      <c r="C87" s="10" t="s">
        <v>127</v>
      </c>
      <c r="D87" s="80"/>
      <c r="E87" s="80"/>
      <c r="F87" s="80"/>
      <c r="G87" s="74"/>
      <c r="H87" s="74"/>
      <c r="I87" s="74"/>
      <c r="J87" s="74"/>
      <c r="K87" s="74"/>
      <c r="L87" s="74"/>
    </row>
    <row r="88" spans="2:15" s="2" customFormat="1" hidden="1" x14ac:dyDescent="0.25">
      <c r="B88" s="9">
        <v>73</v>
      </c>
      <c r="C88" s="10" t="s">
        <v>90</v>
      </c>
      <c r="D88" s="80"/>
      <c r="E88" s="80"/>
      <c r="F88" s="80"/>
      <c r="G88" s="74"/>
      <c r="H88" s="74"/>
      <c r="I88" s="74"/>
      <c r="J88" s="74"/>
      <c r="K88" s="74"/>
      <c r="L88" s="74"/>
    </row>
    <row r="89" spans="2:15" s="2" customFormat="1" hidden="1" x14ac:dyDescent="0.25">
      <c r="B89" s="9">
        <v>74</v>
      </c>
      <c r="C89" s="10" t="s">
        <v>79</v>
      </c>
      <c r="D89" s="80"/>
      <c r="E89" s="80"/>
      <c r="F89" s="80"/>
      <c r="G89" s="74"/>
      <c r="H89" s="74"/>
      <c r="I89" s="74"/>
      <c r="J89" s="74"/>
      <c r="K89" s="74"/>
      <c r="L89" s="74"/>
    </row>
    <row r="90" spans="2:15" ht="31.5" x14ac:dyDescent="0.25">
      <c r="B90" s="34">
        <v>75</v>
      </c>
      <c r="C90" s="38" t="s">
        <v>62</v>
      </c>
      <c r="D90" s="76">
        <v>3826</v>
      </c>
      <c r="E90" s="74">
        <v>3237</v>
      </c>
      <c r="F90" s="76">
        <v>589</v>
      </c>
      <c r="G90" s="74">
        <v>301</v>
      </c>
      <c r="H90" s="74">
        <v>255</v>
      </c>
      <c r="I90" s="74">
        <v>46</v>
      </c>
      <c r="J90" s="74">
        <v>3525</v>
      </c>
      <c r="K90" s="74">
        <v>2982</v>
      </c>
      <c r="L90" s="74">
        <v>543</v>
      </c>
      <c r="M90" s="35">
        <f>D90-G90-J90</f>
        <v>0</v>
      </c>
      <c r="N90" s="35">
        <f t="shared" ref="N90" si="6">E90-H90-K90</f>
        <v>0</v>
      </c>
      <c r="O90" s="35">
        <f t="shared" ref="O90" si="7">F90-I90-L90</f>
        <v>0</v>
      </c>
    </row>
    <row r="91" spans="2:15" s="2" customFormat="1" hidden="1" x14ac:dyDescent="0.25">
      <c r="B91" s="9">
        <v>76</v>
      </c>
      <c r="C91" s="10" t="s">
        <v>128</v>
      </c>
      <c r="D91" s="80"/>
      <c r="E91" s="80"/>
      <c r="F91" s="80"/>
      <c r="G91" s="74"/>
      <c r="H91" s="74"/>
      <c r="I91" s="74"/>
      <c r="J91" s="74"/>
      <c r="K91" s="74"/>
      <c r="L91" s="74"/>
    </row>
    <row r="92" spans="2:15" s="2" customFormat="1" hidden="1" x14ac:dyDescent="0.25">
      <c r="B92" s="9">
        <v>77</v>
      </c>
      <c r="C92" s="10" t="s">
        <v>63</v>
      </c>
      <c r="D92" s="80"/>
      <c r="E92" s="80"/>
      <c r="F92" s="80"/>
      <c r="G92" s="74"/>
      <c r="H92" s="74"/>
      <c r="I92" s="74"/>
      <c r="J92" s="74"/>
      <c r="K92" s="74"/>
      <c r="L92" s="74"/>
    </row>
    <row r="93" spans="2:15" s="2" customFormat="1" hidden="1" x14ac:dyDescent="0.25">
      <c r="B93" s="9">
        <v>78</v>
      </c>
      <c r="C93" s="10" t="s">
        <v>64</v>
      </c>
      <c r="D93" s="80"/>
      <c r="E93" s="80"/>
      <c r="F93" s="80"/>
      <c r="G93" s="74"/>
      <c r="H93" s="74"/>
      <c r="I93" s="74"/>
      <c r="J93" s="74"/>
      <c r="K93" s="74"/>
      <c r="L93" s="74"/>
    </row>
    <row r="94" spans="2:15" s="2" customFormat="1" hidden="1" x14ac:dyDescent="0.25">
      <c r="B94" s="9">
        <v>79</v>
      </c>
      <c r="C94" s="10" t="s">
        <v>65</v>
      </c>
      <c r="D94" s="80"/>
      <c r="E94" s="80"/>
      <c r="F94" s="80"/>
      <c r="G94" s="74"/>
      <c r="H94" s="74"/>
      <c r="I94" s="74"/>
      <c r="J94" s="74"/>
      <c r="K94" s="74"/>
      <c r="L94" s="74"/>
    </row>
    <row r="95" spans="2:15" s="2" customFormat="1" hidden="1" x14ac:dyDescent="0.25">
      <c r="B95" s="9">
        <v>80</v>
      </c>
      <c r="C95" s="10" t="s">
        <v>66</v>
      </c>
      <c r="D95" s="80"/>
      <c r="E95" s="80"/>
      <c r="F95" s="80"/>
      <c r="G95" s="74"/>
      <c r="H95" s="74"/>
      <c r="I95" s="74"/>
      <c r="J95" s="74"/>
      <c r="K95" s="74"/>
      <c r="L95" s="74"/>
    </row>
    <row r="96" spans="2:15" s="2" customFormat="1" hidden="1" x14ac:dyDescent="0.25">
      <c r="B96" s="9">
        <v>81</v>
      </c>
      <c r="C96" s="10" t="s">
        <v>129</v>
      </c>
      <c r="D96" s="80"/>
      <c r="E96" s="80"/>
      <c r="F96" s="80"/>
      <c r="G96" s="74"/>
      <c r="H96" s="74"/>
      <c r="I96" s="74"/>
      <c r="J96" s="74"/>
      <c r="K96" s="74"/>
      <c r="L96" s="74"/>
    </row>
    <row r="97" spans="2:15" s="2" customFormat="1" hidden="1" x14ac:dyDescent="0.25">
      <c r="B97" s="9">
        <v>82</v>
      </c>
      <c r="C97" s="10" t="s">
        <v>130</v>
      </c>
      <c r="D97" s="80"/>
      <c r="E97" s="80"/>
      <c r="F97" s="80"/>
      <c r="G97" s="74"/>
      <c r="H97" s="74"/>
      <c r="I97" s="74"/>
      <c r="J97" s="74"/>
      <c r="K97" s="74"/>
      <c r="L97" s="74"/>
    </row>
    <row r="98" spans="2:15" s="2" customFormat="1" hidden="1" x14ac:dyDescent="0.25">
      <c r="B98" s="9">
        <v>83</v>
      </c>
      <c r="C98" s="10" t="s">
        <v>131</v>
      </c>
      <c r="D98" s="80"/>
      <c r="E98" s="80"/>
      <c r="F98" s="80"/>
      <c r="G98" s="74"/>
      <c r="H98" s="74"/>
      <c r="I98" s="74"/>
      <c r="J98" s="74"/>
      <c r="K98" s="74"/>
      <c r="L98" s="74"/>
    </row>
    <row r="99" spans="2:15" s="2" customFormat="1" hidden="1" x14ac:dyDescent="0.25">
      <c r="B99" s="9">
        <v>84</v>
      </c>
      <c r="C99" s="10" t="s">
        <v>67</v>
      </c>
      <c r="D99" s="80"/>
      <c r="E99" s="80"/>
      <c r="F99" s="80"/>
      <c r="G99" s="74"/>
      <c r="H99" s="74"/>
      <c r="I99" s="74"/>
      <c r="J99" s="74"/>
      <c r="K99" s="74"/>
      <c r="L99" s="74"/>
    </row>
    <row r="100" spans="2:15" s="2" customFormat="1" hidden="1" x14ac:dyDescent="0.25">
      <c r="B100" s="9">
        <v>85</v>
      </c>
      <c r="C100" s="10" t="s">
        <v>68</v>
      </c>
      <c r="D100" s="80"/>
      <c r="E100" s="80"/>
      <c r="F100" s="80"/>
      <c r="G100" s="74"/>
      <c r="H100" s="74"/>
      <c r="I100" s="74"/>
      <c r="J100" s="74"/>
      <c r="K100" s="74"/>
      <c r="L100" s="74"/>
    </row>
    <row r="101" spans="2:15" s="2" customFormat="1" hidden="1" x14ac:dyDescent="0.25">
      <c r="B101" s="9">
        <v>86</v>
      </c>
      <c r="C101" s="10" t="s">
        <v>86</v>
      </c>
      <c r="D101" s="80"/>
      <c r="E101" s="80"/>
      <c r="F101" s="80"/>
      <c r="G101" s="74"/>
      <c r="H101" s="74"/>
      <c r="I101" s="74"/>
      <c r="J101" s="74"/>
      <c r="K101" s="74"/>
      <c r="L101" s="74"/>
    </row>
    <row r="102" spans="2:15" x14ac:dyDescent="0.25">
      <c r="B102" s="34">
        <v>87</v>
      </c>
      <c r="C102" s="38" t="s">
        <v>87</v>
      </c>
      <c r="D102" s="76">
        <v>3826</v>
      </c>
      <c r="E102" s="74">
        <v>3237</v>
      </c>
      <c r="F102" s="76">
        <v>589</v>
      </c>
      <c r="G102" s="74">
        <v>301</v>
      </c>
      <c r="H102" s="74">
        <v>255</v>
      </c>
      <c r="I102" s="74">
        <v>46</v>
      </c>
      <c r="J102" s="74">
        <v>3525</v>
      </c>
      <c r="K102" s="74">
        <v>2982</v>
      </c>
      <c r="L102" s="74">
        <v>543</v>
      </c>
      <c r="M102" s="35">
        <f t="shared" ref="M102:M103" si="8">D102-G102-J102</f>
        <v>0</v>
      </c>
      <c r="N102" s="35">
        <f t="shared" ref="N102:N103" si="9">E102-H102-K102</f>
        <v>0</v>
      </c>
      <c r="O102" s="35">
        <f t="shared" ref="O102:O103" si="10">F102-I102-L102</f>
        <v>0</v>
      </c>
    </row>
    <row r="103" spans="2:15" x14ac:dyDescent="0.25">
      <c r="B103" s="34">
        <v>88</v>
      </c>
      <c r="C103" s="38" t="s">
        <v>72</v>
      </c>
      <c r="D103" s="76">
        <v>2163</v>
      </c>
      <c r="E103" s="74">
        <v>1830</v>
      </c>
      <c r="F103" s="76">
        <v>333</v>
      </c>
      <c r="G103" s="74">
        <v>171</v>
      </c>
      <c r="H103" s="74">
        <v>145</v>
      </c>
      <c r="I103" s="74">
        <v>26</v>
      </c>
      <c r="J103" s="74">
        <v>1992</v>
      </c>
      <c r="K103" s="74">
        <v>1685</v>
      </c>
      <c r="L103" s="74">
        <v>307</v>
      </c>
      <c r="M103" s="35">
        <f t="shared" si="8"/>
        <v>0</v>
      </c>
      <c r="N103" s="35">
        <f t="shared" si="9"/>
        <v>0</v>
      </c>
      <c r="O103" s="35">
        <f t="shared" si="10"/>
        <v>0</v>
      </c>
    </row>
    <row r="104" spans="2:15" s="2" customFormat="1" hidden="1" x14ac:dyDescent="0.25">
      <c r="B104" s="9">
        <v>89</v>
      </c>
      <c r="C104" s="10" t="s">
        <v>88</v>
      </c>
      <c r="D104" s="80"/>
      <c r="E104" s="80"/>
      <c r="F104" s="80"/>
      <c r="G104" s="74"/>
      <c r="H104" s="74"/>
      <c r="I104" s="74"/>
      <c r="J104" s="74"/>
      <c r="K104" s="74"/>
      <c r="L104" s="74"/>
    </row>
    <row r="105" spans="2:15" s="2" customFormat="1" ht="31.5" hidden="1" x14ac:dyDescent="0.25">
      <c r="B105" s="9">
        <v>90</v>
      </c>
      <c r="C105" s="10" t="s">
        <v>132</v>
      </c>
      <c r="D105" s="80"/>
      <c r="E105" s="80"/>
      <c r="F105" s="80"/>
      <c r="G105" s="74"/>
      <c r="H105" s="74"/>
      <c r="I105" s="74"/>
      <c r="J105" s="74"/>
      <c r="K105" s="74"/>
      <c r="L105" s="74"/>
    </row>
    <row r="106" spans="2:15" s="2" customFormat="1" ht="31.5" hidden="1" x14ac:dyDescent="0.25">
      <c r="B106" s="9">
        <v>91</v>
      </c>
      <c r="C106" s="10" t="s">
        <v>89</v>
      </c>
      <c r="D106" s="80"/>
      <c r="E106" s="80"/>
      <c r="F106" s="80"/>
      <c r="G106" s="74"/>
      <c r="H106" s="74"/>
      <c r="I106" s="74"/>
      <c r="J106" s="74"/>
      <c r="K106" s="74"/>
      <c r="L106" s="74"/>
    </row>
    <row r="107" spans="2:15" ht="31.5" x14ac:dyDescent="0.25">
      <c r="B107" s="34">
        <v>92</v>
      </c>
      <c r="C107" s="38" t="s">
        <v>133</v>
      </c>
      <c r="D107" s="76">
        <v>3826</v>
      </c>
      <c r="E107" s="74">
        <v>3237</v>
      </c>
      <c r="F107" s="76">
        <v>589</v>
      </c>
      <c r="G107" s="74">
        <v>301</v>
      </c>
      <c r="H107" s="74">
        <v>255</v>
      </c>
      <c r="I107" s="74">
        <v>46</v>
      </c>
      <c r="J107" s="74">
        <v>3525</v>
      </c>
      <c r="K107" s="74">
        <v>2982</v>
      </c>
      <c r="L107" s="74">
        <v>543</v>
      </c>
      <c r="M107" s="35">
        <f>D107-G107-J107</f>
        <v>0</v>
      </c>
      <c r="N107" s="35">
        <f t="shared" ref="N107" si="11">E107-H107-K107</f>
        <v>0</v>
      </c>
      <c r="O107" s="35">
        <f t="shared" ref="O107" si="12">F107-I107-L107</f>
        <v>0</v>
      </c>
    </row>
    <row r="108" spans="2:15" s="2" customFormat="1" hidden="1" x14ac:dyDescent="0.25">
      <c r="B108" s="9">
        <v>93</v>
      </c>
      <c r="C108" s="10" t="s">
        <v>134</v>
      </c>
      <c r="D108" s="80"/>
      <c r="E108" s="80"/>
      <c r="F108" s="80"/>
      <c r="G108" s="74"/>
      <c r="H108" s="74"/>
      <c r="I108" s="74"/>
      <c r="J108" s="74"/>
      <c r="K108" s="74"/>
      <c r="L108" s="74"/>
    </row>
    <row r="109" spans="2:15" s="2" customFormat="1" hidden="1" x14ac:dyDescent="0.25">
      <c r="B109" s="9">
        <v>94</v>
      </c>
      <c r="C109" s="10" t="s">
        <v>135</v>
      </c>
      <c r="D109" s="80"/>
      <c r="E109" s="80"/>
      <c r="F109" s="80"/>
      <c r="G109" s="74"/>
      <c r="H109" s="74"/>
      <c r="I109" s="74"/>
      <c r="J109" s="74"/>
      <c r="K109" s="74"/>
      <c r="L109" s="74"/>
    </row>
    <row r="110" spans="2:15" s="2" customFormat="1" hidden="1" x14ac:dyDescent="0.25">
      <c r="B110" s="9">
        <v>95</v>
      </c>
      <c r="C110" s="10" t="s">
        <v>75</v>
      </c>
      <c r="D110" s="80"/>
      <c r="E110" s="80"/>
      <c r="F110" s="80"/>
      <c r="G110" s="74"/>
      <c r="H110" s="74"/>
      <c r="I110" s="74"/>
      <c r="J110" s="74"/>
      <c r="K110" s="74"/>
      <c r="L110" s="74"/>
    </row>
    <row r="111" spans="2:15" s="2" customFormat="1" hidden="1" x14ac:dyDescent="0.25">
      <c r="B111" s="9">
        <v>96</v>
      </c>
      <c r="C111" s="10" t="s">
        <v>136</v>
      </c>
      <c r="D111" s="80"/>
      <c r="E111" s="80"/>
      <c r="F111" s="80"/>
      <c r="G111" s="74"/>
      <c r="H111" s="74"/>
      <c r="I111" s="74"/>
      <c r="J111" s="74"/>
      <c r="K111" s="74"/>
      <c r="L111" s="74"/>
    </row>
    <row r="112" spans="2:15" s="2" customFormat="1" hidden="1" x14ac:dyDescent="0.25">
      <c r="B112" s="9">
        <v>97</v>
      </c>
      <c r="C112" s="10" t="s">
        <v>76</v>
      </c>
      <c r="D112" s="80"/>
      <c r="E112" s="80"/>
      <c r="F112" s="80"/>
      <c r="G112" s="74"/>
      <c r="H112" s="74"/>
      <c r="I112" s="74"/>
      <c r="J112" s="74"/>
      <c r="K112" s="74"/>
      <c r="L112" s="74"/>
    </row>
    <row r="113" spans="2:15" s="2" customFormat="1" hidden="1" x14ac:dyDescent="0.25">
      <c r="B113" s="9">
        <v>98</v>
      </c>
      <c r="C113" s="10" t="s">
        <v>77</v>
      </c>
      <c r="D113" s="80"/>
      <c r="E113" s="80"/>
      <c r="F113" s="80"/>
      <c r="G113" s="74"/>
      <c r="H113" s="74"/>
      <c r="I113" s="74"/>
      <c r="J113" s="74"/>
      <c r="K113" s="74"/>
      <c r="L113" s="74"/>
    </row>
    <row r="114" spans="2:15" s="2" customFormat="1" ht="31.5" hidden="1" x14ac:dyDescent="0.25">
      <c r="B114" s="9">
        <v>99</v>
      </c>
      <c r="C114" s="10" t="s">
        <v>137</v>
      </c>
      <c r="D114" s="80"/>
      <c r="E114" s="80"/>
      <c r="F114" s="80"/>
      <c r="G114" s="74"/>
      <c r="H114" s="74"/>
      <c r="I114" s="74"/>
      <c r="J114" s="74"/>
      <c r="K114" s="74"/>
      <c r="L114" s="74"/>
    </row>
    <row r="115" spans="2:15" s="2" customFormat="1" hidden="1" x14ac:dyDescent="0.25">
      <c r="B115" s="9">
        <v>100</v>
      </c>
      <c r="C115" s="10" t="s">
        <v>138</v>
      </c>
      <c r="D115" s="80"/>
      <c r="E115" s="80"/>
      <c r="F115" s="80"/>
      <c r="G115" s="74"/>
      <c r="H115" s="74"/>
      <c r="I115" s="74"/>
      <c r="J115" s="74"/>
      <c r="K115" s="74"/>
      <c r="L115" s="74"/>
    </row>
    <row r="116" spans="2:15" s="2" customFormat="1" hidden="1" x14ac:dyDescent="0.25">
      <c r="B116" s="9">
        <v>101</v>
      </c>
      <c r="C116" s="10" t="s">
        <v>139</v>
      </c>
      <c r="D116" s="80"/>
      <c r="E116" s="80"/>
      <c r="F116" s="80"/>
      <c r="G116" s="74"/>
      <c r="H116" s="74"/>
      <c r="I116" s="74"/>
      <c r="J116" s="74"/>
      <c r="K116" s="74"/>
      <c r="L116" s="74"/>
    </row>
    <row r="117" spans="2:15" s="2" customFormat="1" hidden="1" x14ac:dyDescent="0.25">
      <c r="B117" s="9">
        <v>102</v>
      </c>
      <c r="C117" s="10" t="s">
        <v>140</v>
      </c>
      <c r="D117" s="80"/>
      <c r="E117" s="80"/>
      <c r="F117" s="80"/>
      <c r="G117" s="74"/>
      <c r="H117" s="74"/>
      <c r="I117" s="74"/>
      <c r="J117" s="74"/>
      <c r="K117" s="74"/>
      <c r="L117" s="74"/>
    </row>
    <row r="118" spans="2:15" s="2" customFormat="1" hidden="1" x14ac:dyDescent="0.25">
      <c r="B118" s="9">
        <v>103</v>
      </c>
      <c r="C118" s="10" t="s">
        <v>141</v>
      </c>
      <c r="D118" s="80"/>
      <c r="E118" s="80"/>
      <c r="F118" s="80"/>
      <c r="G118" s="74"/>
      <c r="H118" s="74"/>
      <c r="I118" s="74"/>
      <c r="J118" s="74"/>
      <c r="K118" s="74"/>
      <c r="L118" s="74"/>
    </row>
    <row r="119" spans="2:15" s="2" customFormat="1" ht="31.5" hidden="1" x14ac:dyDescent="0.25">
      <c r="B119" s="9">
        <v>104</v>
      </c>
      <c r="C119" s="10" t="s">
        <v>142</v>
      </c>
      <c r="D119" s="80"/>
      <c r="E119" s="80"/>
      <c r="F119" s="80"/>
      <c r="G119" s="74"/>
      <c r="H119" s="74"/>
      <c r="I119" s="74"/>
      <c r="J119" s="74"/>
      <c r="K119" s="74"/>
      <c r="L119" s="74"/>
    </row>
    <row r="120" spans="2:15" s="2" customFormat="1" hidden="1" x14ac:dyDescent="0.25">
      <c r="B120" s="73"/>
      <c r="C120" s="73" t="s">
        <v>143</v>
      </c>
      <c r="D120" s="80"/>
      <c r="E120" s="80"/>
      <c r="F120" s="80"/>
      <c r="G120" s="74"/>
      <c r="H120" s="74"/>
      <c r="I120" s="74"/>
      <c r="J120" s="74"/>
      <c r="K120" s="74"/>
      <c r="L120" s="74"/>
    </row>
    <row r="121" spans="2:15" s="2" customFormat="1" x14ac:dyDescent="0.25">
      <c r="B121" s="33"/>
      <c r="C121" s="33" t="s">
        <v>95</v>
      </c>
      <c r="D121" s="76">
        <v>40356</v>
      </c>
      <c r="E121" s="76">
        <v>34088</v>
      </c>
      <c r="F121" s="76">
        <v>6268</v>
      </c>
      <c r="G121" s="76">
        <v>3176</v>
      </c>
      <c r="H121" s="80">
        <v>2685</v>
      </c>
      <c r="I121" s="80">
        <v>491</v>
      </c>
      <c r="J121" s="80">
        <v>37180</v>
      </c>
      <c r="K121" s="80">
        <v>31403</v>
      </c>
      <c r="L121" s="80">
        <v>5777</v>
      </c>
      <c r="M121" s="35">
        <f t="shared" ref="M121:M123" si="13">D121-G121-J121</f>
        <v>0</v>
      </c>
      <c r="N121" s="35">
        <f t="shared" ref="N121:N123" si="14">E121-H121-K121</f>
        <v>0</v>
      </c>
      <c r="O121" s="35">
        <f t="shared" ref="O121:O123" si="15">F121-I121-L121</f>
        <v>0</v>
      </c>
    </row>
    <row r="122" spans="2:15" s="2" customFormat="1" x14ac:dyDescent="0.25">
      <c r="B122" s="73"/>
      <c r="C122" s="10" t="s">
        <v>81</v>
      </c>
      <c r="D122" s="82">
        <v>5334.487079999999</v>
      </c>
      <c r="E122" s="74">
        <v>4513</v>
      </c>
      <c r="F122" s="76">
        <v>821.48707999999897</v>
      </c>
      <c r="G122" s="76">
        <v>419</v>
      </c>
      <c r="H122" s="80">
        <v>355</v>
      </c>
      <c r="I122" s="80">
        <v>64</v>
      </c>
      <c r="J122" s="80">
        <v>4915</v>
      </c>
      <c r="K122" s="80">
        <v>4158</v>
      </c>
      <c r="L122" s="80">
        <v>757</v>
      </c>
      <c r="M122" s="35">
        <f t="shared" si="13"/>
        <v>0.48707999999896856</v>
      </c>
      <c r="N122" s="35">
        <f t="shared" si="14"/>
        <v>0</v>
      </c>
      <c r="O122" s="35">
        <f t="shared" si="15"/>
        <v>0.48707999999896856</v>
      </c>
    </row>
    <row r="123" spans="2:15" s="2" customFormat="1" x14ac:dyDescent="0.25">
      <c r="B123" s="73"/>
      <c r="C123" s="10" t="s">
        <v>147</v>
      </c>
      <c r="D123" s="82">
        <v>45690.487079999999</v>
      </c>
      <c r="E123" s="82">
        <v>38601</v>
      </c>
      <c r="F123" s="82">
        <v>7089.487079999999</v>
      </c>
      <c r="G123" s="76">
        <v>3595</v>
      </c>
      <c r="H123" s="80">
        <v>3040</v>
      </c>
      <c r="I123" s="80">
        <v>555</v>
      </c>
      <c r="J123" s="80">
        <v>42095</v>
      </c>
      <c r="K123" s="80">
        <v>35561</v>
      </c>
      <c r="L123" s="80">
        <v>6534</v>
      </c>
      <c r="M123" s="35">
        <f t="shared" si="13"/>
        <v>0.48707999999896856</v>
      </c>
      <c r="N123" s="35">
        <f t="shared" si="14"/>
        <v>0</v>
      </c>
      <c r="O123" s="35">
        <f t="shared" si="15"/>
        <v>0.48707999999896856</v>
      </c>
    </row>
    <row r="124" spans="2:15" hidden="1" x14ac:dyDescent="0.25">
      <c r="D124" s="84">
        <f>D123-D122-D121</f>
        <v>0</v>
      </c>
      <c r="E124" s="84">
        <f t="shared" ref="E124:L124" si="16">E123-E122-E121</f>
        <v>0</v>
      </c>
      <c r="F124" s="84">
        <f t="shared" si="16"/>
        <v>0</v>
      </c>
      <c r="G124" s="84">
        <f t="shared" si="16"/>
        <v>0</v>
      </c>
      <c r="H124" s="84">
        <f t="shared" si="16"/>
        <v>0</v>
      </c>
      <c r="I124" s="84">
        <f t="shared" si="16"/>
        <v>0</v>
      </c>
      <c r="J124" s="84">
        <f t="shared" si="16"/>
        <v>0</v>
      </c>
      <c r="K124" s="84">
        <f t="shared" si="16"/>
        <v>0</v>
      </c>
      <c r="L124" s="84">
        <f t="shared" si="16"/>
        <v>0</v>
      </c>
    </row>
    <row r="125" spans="2:15" x14ac:dyDescent="0.25">
      <c r="D125" s="84">
        <f>D123-'[1]приложение №2'!$D$122</f>
        <v>0.48707999999896856</v>
      </c>
    </row>
  </sheetData>
  <autoFilter ref="B10:O124">
    <filterColumn colId="2">
      <customFilters>
        <customFilter operator="notEqual" val=" "/>
      </customFilters>
    </filterColumn>
  </autoFilter>
  <mergeCells count="10">
    <mergeCell ref="D8:D10"/>
    <mergeCell ref="E8:F9"/>
    <mergeCell ref="B1:L1"/>
    <mergeCell ref="B8:B10"/>
    <mergeCell ref="C8:C10"/>
    <mergeCell ref="G8:L8"/>
    <mergeCell ref="G9:G10"/>
    <mergeCell ref="H9:I9"/>
    <mergeCell ref="J9:J10"/>
    <mergeCell ref="K9:L9"/>
  </mergeCells>
  <pageMargins left="0.25" right="0.25" top="0.75" bottom="0.75" header="0.3" footer="0.3"/>
  <pageSetup paperSize="9" scale="67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B1:G126"/>
  <sheetViews>
    <sheetView zoomScale="55" zoomScaleNormal="55" workbookViewId="0">
      <pane xSplit="3" ySplit="11" topLeftCell="D30" activePane="bottomRight" state="frozen"/>
      <selection sqref="A1:XFD1048576"/>
      <selection pane="topRight" sqref="A1:XFD1048576"/>
      <selection pane="bottomLeft" sqref="A1:XFD1048576"/>
      <selection pane="bottomRight" activeCell="D127" sqref="D127"/>
    </sheetView>
  </sheetViews>
  <sheetFormatPr defaultRowHeight="15.75" x14ac:dyDescent="0.25"/>
  <cols>
    <col min="1" max="1" width="9.140625" style="32"/>
    <col min="2" max="2" width="6.140625" style="32" customWidth="1"/>
    <col min="3" max="3" width="57.7109375" style="32" customWidth="1"/>
    <col min="4" max="6" width="10.85546875" style="32" customWidth="1"/>
    <col min="7" max="7" width="0" style="32" hidden="1" customWidth="1"/>
    <col min="8" max="16384" width="9.140625" style="32"/>
  </cols>
  <sheetData>
    <row r="1" spans="2:7" ht="63.75" customHeight="1" x14ac:dyDescent="0.25">
      <c r="B1" s="134" t="s">
        <v>169</v>
      </c>
      <c r="C1" s="134"/>
      <c r="D1" s="134"/>
      <c r="E1" s="134"/>
      <c r="F1" s="134"/>
    </row>
    <row r="2" spans="2:7" ht="17.25" customHeight="1" x14ac:dyDescent="0.25">
      <c r="B2" s="88"/>
      <c r="C2" s="88"/>
      <c r="D2" s="88"/>
      <c r="E2" s="88"/>
      <c r="F2" s="88"/>
    </row>
    <row r="3" spans="2:7" x14ac:dyDescent="0.25">
      <c r="F3" s="46" t="s">
        <v>165</v>
      </c>
    </row>
    <row r="4" spans="2:7" x14ac:dyDescent="0.25">
      <c r="F4" s="46" t="s">
        <v>145</v>
      </c>
    </row>
    <row r="5" spans="2:7" x14ac:dyDescent="0.25">
      <c r="F5" s="46" t="s">
        <v>146</v>
      </c>
    </row>
    <row r="6" spans="2:7" x14ac:dyDescent="0.25">
      <c r="F6" s="46" t="s">
        <v>166</v>
      </c>
    </row>
    <row r="7" spans="2:7" x14ac:dyDescent="0.25">
      <c r="F7" s="46" t="s">
        <v>170</v>
      </c>
    </row>
    <row r="8" spans="2:7" x14ac:dyDescent="0.25">
      <c r="F8" s="46"/>
    </row>
    <row r="9" spans="2:7" x14ac:dyDescent="0.25">
      <c r="B9" s="130" t="s">
        <v>161</v>
      </c>
      <c r="C9" s="130" t="s">
        <v>160</v>
      </c>
      <c r="D9" s="124" t="s">
        <v>153</v>
      </c>
      <c r="E9" s="125" t="s">
        <v>148</v>
      </c>
      <c r="F9" s="125"/>
    </row>
    <row r="10" spans="2:7" ht="18" customHeight="1" x14ac:dyDescent="0.25">
      <c r="B10" s="131"/>
      <c r="C10" s="131"/>
      <c r="D10" s="124"/>
      <c r="E10" s="125"/>
      <c r="F10" s="125"/>
    </row>
    <row r="11" spans="2:7" ht="46.5" customHeight="1" x14ac:dyDescent="0.25">
      <c r="B11" s="132"/>
      <c r="C11" s="132"/>
      <c r="D11" s="124"/>
      <c r="E11" s="51" t="s">
        <v>149</v>
      </c>
      <c r="F11" s="51" t="s">
        <v>150</v>
      </c>
    </row>
    <row r="12" spans="2:7" x14ac:dyDescent="0.25">
      <c r="B12" s="34">
        <v>1</v>
      </c>
      <c r="C12" s="38" t="s">
        <v>0</v>
      </c>
      <c r="D12" s="85">
        <v>118</v>
      </c>
      <c r="E12" s="89">
        <v>115</v>
      </c>
      <c r="F12" s="89">
        <v>3</v>
      </c>
      <c r="G12" s="35">
        <f t="shared" ref="G12:G18" si="0">D12-E12-F12</f>
        <v>0</v>
      </c>
    </row>
    <row r="13" spans="2:7" x14ac:dyDescent="0.25">
      <c r="B13" s="34">
        <v>2</v>
      </c>
      <c r="C13" s="36" t="s">
        <v>1</v>
      </c>
      <c r="D13" s="85">
        <v>1914</v>
      </c>
      <c r="E13" s="89">
        <v>672</v>
      </c>
      <c r="F13" s="89">
        <v>1242</v>
      </c>
      <c r="G13" s="35">
        <f t="shared" si="0"/>
        <v>0</v>
      </c>
    </row>
    <row r="14" spans="2:7" hidden="1" x14ac:dyDescent="0.25">
      <c r="B14" s="34">
        <v>3</v>
      </c>
      <c r="C14" s="36" t="s">
        <v>2</v>
      </c>
      <c r="D14" s="85">
        <v>0</v>
      </c>
      <c r="E14" s="89">
        <v>0</v>
      </c>
      <c r="F14" s="89">
        <v>0</v>
      </c>
      <c r="G14" s="35">
        <f t="shared" si="0"/>
        <v>0</v>
      </c>
    </row>
    <row r="15" spans="2:7" x14ac:dyDescent="0.25">
      <c r="B15" s="34">
        <v>4</v>
      </c>
      <c r="C15" s="36" t="s">
        <v>3</v>
      </c>
      <c r="D15" s="85">
        <v>293</v>
      </c>
      <c r="E15" s="89">
        <v>279</v>
      </c>
      <c r="F15" s="89">
        <v>14</v>
      </c>
      <c r="G15" s="35">
        <f t="shared" si="0"/>
        <v>0</v>
      </c>
    </row>
    <row r="16" spans="2:7" hidden="1" x14ac:dyDescent="0.25">
      <c r="B16" s="34">
        <v>5</v>
      </c>
      <c r="C16" s="36" t="s">
        <v>4</v>
      </c>
      <c r="D16" s="85">
        <v>0</v>
      </c>
      <c r="E16" s="89">
        <v>0</v>
      </c>
      <c r="F16" s="89">
        <v>0</v>
      </c>
      <c r="G16" s="35">
        <f t="shared" si="0"/>
        <v>0</v>
      </c>
    </row>
    <row r="17" spans="2:7" x14ac:dyDescent="0.25">
      <c r="B17" s="34">
        <v>6</v>
      </c>
      <c r="C17" s="36" t="s">
        <v>5</v>
      </c>
      <c r="D17" s="85">
        <v>388</v>
      </c>
      <c r="E17" s="89">
        <v>98</v>
      </c>
      <c r="F17" s="89">
        <v>290</v>
      </c>
      <c r="G17" s="35">
        <f t="shared" si="0"/>
        <v>0</v>
      </c>
    </row>
    <row r="18" spans="2:7" x14ac:dyDescent="0.25">
      <c r="B18" s="34">
        <v>7</v>
      </c>
      <c r="C18" s="36" t="s">
        <v>6</v>
      </c>
      <c r="D18" s="85">
        <v>843</v>
      </c>
      <c r="E18" s="89">
        <v>818</v>
      </c>
      <c r="F18" s="89">
        <v>25</v>
      </c>
      <c r="G18" s="35">
        <f t="shared" si="0"/>
        <v>0</v>
      </c>
    </row>
    <row r="19" spans="2:7" x14ac:dyDescent="0.25">
      <c r="B19" s="34">
        <v>8</v>
      </c>
      <c r="C19" s="36" t="s">
        <v>7</v>
      </c>
      <c r="D19" s="85">
        <v>271</v>
      </c>
      <c r="E19" s="89">
        <v>253</v>
      </c>
      <c r="F19" s="89">
        <v>18</v>
      </c>
      <c r="G19" s="35">
        <f t="shared" ref="G19:G82" si="1">D19-E19-F19</f>
        <v>0</v>
      </c>
    </row>
    <row r="20" spans="2:7" hidden="1" x14ac:dyDescent="0.25">
      <c r="B20" s="34">
        <v>9</v>
      </c>
      <c r="C20" s="36" t="s">
        <v>8</v>
      </c>
      <c r="D20" s="85">
        <v>0</v>
      </c>
      <c r="E20" s="89">
        <v>0</v>
      </c>
      <c r="F20" s="89">
        <v>0</v>
      </c>
      <c r="G20" s="35">
        <f t="shared" si="1"/>
        <v>0</v>
      </c>
    </row>
    <row r="21" spans="2:7" x14ac:dyDescent="0.25">
      <c r="B21" s="34">
        <v>10</v>
      </c>
      <c r="C21" s="39" t="s">
        <v>9</v>
      </c>
      <c r="D21" s="85">
        <v>905</v>
      </c>
      <c r="E21" s="89">
        <v>881</v>
      </c>
      <c r="F21" s="89">
        <v>24</v>
      </c>
      <c r="G21" s="35">
        <f t="shared" si="1"/>
        <v>0</v>
      </c>
    </row>
    <row r="22" spans="2:7" x14ac:dyDescent="0.25">
      <c r="B22" s="34">
        <v>11</v>
      </c>
      <c r="C22" s="39" t="s">
        <v>10</v>
      </c>
      <c r="D22" s="85">
        <v>720</v>
      </c>
      <c r="E22" s="89">
        <v>656</v>
      </c>
      <c r="F22" s="89">
        <v>64</v>
      </c>
      <c r="G22" s="35">
        <f t="shared" si="1"/>
        <v>0</v>
      </c>
    </row>
    <row r="23" spans="2:7" x14ac:dyDescent="0.25">
      <c r="B23" s="34">
        <v>12</v>
      </c>
      <c r="C23" s="39" t="s">
        <v>11</v>
      </c>
      <c r="D23" s="85">
        <v>264</v>
      </c>
      <c r="E23" s="89">
        <v>120</v>
      </c>
      <c r="F23" s="89">
        <v>144</v>
      </c>
      <c r="G23" s="35">
        <f t="shared" si="1"/>
        <v>0</v>
      </c>
    </row>
    <row r="24" spans="2:7" x14ac:dyDescent="0.25">
      <c r="B24" s="34">
        <v>13</v>
      </c>
      <c r="C24" s="39" t="s">
        <v>12</v>
      </c>
      <c r="D24" s="85">
        <v>717</v>
      </c>
      <c r="E24" s="89">
        <v>422</v>
      </c>
      <c r="F24" s="89">
        <v>295</v>
      </c>
      <c r="G24" s="35">
        <f t="shared" si="1"/>
        <v>0</v>
      </c>
    </row>
    <row r="25" spans="2:7" x14ac:dyDescent="0.25">
      <c r="B25" s="34">
        <v>14</v>
      </c>
      <c r="C25" s="39" t="s">
        <v>13</v>
      </c>
      <c r="D25" s="85">
        <v>2294</v>
      </c>
      <c r="E25" s="89">
        <v>2159</v>
      </c>
      <c r="F25" s="89">
        <v>135</v>
      </c>
      <c r="G25" s="35">
        <f t="shared" si="1"/>
        <v>0</v>
      </c>
    </row>
    <row r="26" spans="2:7" x14ac:dyDescent="0.25">
      <c r="B26" s="34">
        <v>15</v>
      </c>
      <c r="C26" s="39" t="s">
        <v>14</v>
      </c>
      <c r="D26" s="85">
        <v>1872</v>
      </c>
      <c r="E26" s="89">
        <v>1292</v>
      </c>
      <c r="F26" s="89">
        <v>580</v>
      </c>
      <c r="G26" s="35">
        <f t="shared" si="1"/>
        <v>0</v>
      </c>
    </row>
    <row r="27" spans="2:7" x14ac:dyDescent="0.25">
      <c r="B27" s="34">
        <v>16</v>
      </c>
      <c r="C27" s="39" t="s">
        <v>15</v>
      </c>
      <c r="D27" s="85">
        <v>3144</v>
      </c>
      <c r="E27" s="89">
        <v>3094</v>
      </c>
      <c r="F27" s="89">
        <v>50</v>
      </c>
      <c r="G27" s="35">
        <f t="shared" si="1"/>
        <v>0</v>
      </c>
    </row>
    <row r="28" spans="2:7" x14ac:dyDescent="0.25">
      <c r="B28" s="34">
        <v>17</v>
      </c>
      <c r="C28" s="39" t="s">
        <v>16</v>
      </c>
      <c r="D28" s="85">
        <v>1787</v>
      </c>
      <c r="E28" s="89">
        <v>1778</v>
      </c>
      <c r="F28" s="89">
        <v>9</v>
      </c>
      <c r="G28" s="35">
        <f t="shared" si="1"/>
        <v>0</v>
      </c>
    </row>
    <row r="29" spans="2:7" hidden="1" x14ac:dyDescent="0.25">
      <c r="B29" s="34">
        <v>18</v>
      </c>
      <c r="C29" s="39" t="s">
        <v>17</v>
      </c>
      <c r="D29" s="85">
        <v>0</v>
      </c>
      <c r="E29" s="89">
        <v>0</v>
      </c>
      <c r="F29" s="89">
        <v>0</v>
      </c>
      <c r="G29" s="35">
        <f t="shared" si="1"/>
        <v>0</v>
      </c>
    </row>
    <row r="30" spans="2:7" x14ac:dyDescent="0.25">
      <c r="B30" s="34">
        <v>19</v>
      </c>
      <c r="C30" s="39" t="s">
        <v>18</v>
      </c>
      <c r="D30" s="85">
        <v>270</v>
      </c>
      <c r="E30" s="89">
        <v>242</v>
      </c>
      <c r="F30" s="89">
        <v>28</v>
      </c>
      <c r="G30" s="35">
        <f t="shared" si="1"/>
        <v>0</v>
      </c>
    </row>
    <row r="31" spans="2:7" x14ac:dyDescent="0.25">
      <c r="B31" s="34">
        <v>20</v>
      </c>
      <c r="C31" s="39" t="s">
        <v>19</v>
      </c>
      <c r="D31" s="85">
        <v>4390</v>
      </c>
      <c r="E31" s="89">
        <v>4052</v>
      </c>
      <c r="F31" s="89">
        <v>338</v>
      </c>
      <c r="G31" s="35">
        <f t="shared" si="1"/>
        <v>0</v>
      </c>
    </row>
    <row r="32" spans="2:7" hidden="1" x14ac:dyDescent="0.25">
      <c r="B32" s="34">
        <v>21</v>
      </c>
      <c r="C32" s="39" t="s">
        <v>20</v>
      </c>
      <c r="D32" s="85">
        <v>0</v>
      </c>
      <c r="E32" s="89">
        <v>0</v>
      </c>
      <c r="F32" s="89">
        <v>0</v>
      </c>
      <c r="G32" s="35">
        <f t="shared" si="1"/>
        <v>0</v>
      </c>
    </row>
    <row r="33" spans="2:7" x14ac:dyDescent="0.25">
      <c r="B33" s="34">
        <v>22</v>
      </c>
      <c r="C33" s="39" t="s">
        <v>21</v>
      </c>
      <c r="D33" s="85">
        <v>719</v>
      </c>
      <c r="E33" s="89">
        <v>523</v>
      </c>
      <c r="F33" s="89">
        <v>196</v>
      </c>
      <c r="G33" s="35">
        <f t="shared" si="1"/>
        <v>0</v>
      </c>
    </row>
    <row r="34" spans="2:7" x14ac:dyDescent="0.25">
      <c r="B34" s="34">
        <v>23</v>
      </c>
      <c r="C34" s="36" t="s">
        <v>22</v>
      </c>
      <c r="D34" s="85">
        <v>235</v>
      </c>
      <c r="E34" s="89">
        <v>230</v>
      </c>
      <c r="F34" s="89">
        <v>5</v>
      </c>
      <c r="G34" s="35">
        <f t="shared" si="1"/>
        <v>0</v>
      </c>
    </row>
    <row r="35" spans="2:7" hidden="1" x14ac:dyDescent="0.25">
      <c r="B35" s="34">
        <v>24</v>
      </c>
      <c r="C35" s="40" t="s">
        <v>23</v>
      </c>
      <c r="D35" s="85">
        <v>0</v>
      </c>
      <c r="E35" s="89">
        <v>0</v>
      </c>
      <c r="F35" s="89">
        <v>0</v>
      </c>
      <c r="G35" s="35">
        <f t="shared" si="1"/>
        <v>0</v>
      </c>
    </row>
    <row r="36" spans="2:7" hidden="1" x14ac:dyDescent="0.25">
      <c r="B36" s="34">
        <v>25</v>
      </c>
      <c r="C36" s="36" t="s">
        <v>24</v>
      </c>
      <c r="D36" s="85">
        <v>0</v>
      </c>
      <c r="E36" s="89">
        <v>0</v>
      </c>
      <c r="F36" s="89">
        <v>0</v>
      </c>
      <c r="G36" s="35">
        <f t="shared" si="1"/>
        <v>0</v>
      </c>
    </row>
    <row r="37" spans="2:7" x14ac:dyDescent="0.25">
      <c r="B37" s="34">
        <v>26</v>
      </c>
      <c r="C37" s="36" t="s">
        <v>25</v>
      </c>
      <c r="D37" s="85">
        <v>210</v>
      </c>
      <c r="E37" s="89">
        <v>203</v>
      </c>
      <c r="F37" s="89">
        <v>7</v>
      </c>
      <c r="G37" s="35">
        <f t="shared" si="1"/>
        <v>0</v>
      </c>
    </row>
    <row r="38" spans="2:7" x14ac:dyDescent="0.25">
      <c r="B38" s="34">
        <v>27</v>
      </c>
      <c r="C38" s="39" t="s">
        <v>26</v>
      </c>
      <c r="D38" s="85">
        <v>1821</v>
      </c>
      <c r="E38" s="89">
        <v>1772</v>
      </c>
      <c r="F38" s="89">
        <v>49</v>
      </c>
      <c r="G38" s="35">
        <f t="shared" si="1"/>
        <v>0</v>
      </c>
    </row>
    <row r="39" spans="2:7" x14ac:dyDescent="0.25">
      <c r="B39" s="34">
        <v>28</v>
      </c>
      <c r="C39" s="39" t="s">
        <v>27</v>
      </c>
      <c r="D39" s="85">
        <v>515</v>
      </c>
      <c r="E39" s="89">
        <v>484</v>
      </c>
      <c r="F39" s="89">
        <v>31</v>
      </c>
      <c r="G39" s="35">
        <f t="shared" si="1"/>
        <v>0</v>
      </c>
    </row>
    <row r="40" spans="2:7" hidden="1" x14ac:dyDescent="0.25">
      <c r="B40" s="34">
        <v>29</v>
      </c>
      <c r="C40" s="39" t="s">
        <v>28</v>
      </c>
      <c r="D40" s="85">
        <v>0</v>
      </c>
      <c r="E40" s="89">
        <v>0</v>
      </c>
      <c r="F40" s="89">
        <v>0</v>
      </c>
      <c r="G40" s="35">
        <f t="shared" si="1"/>
        <v>0</v>
      </c>
    </row>
    <row r="41" spans="2:7" x14ac:dyDescent="0.25">
      <c r="B41" s="34">
        <v>30</v>
      </c>
      <c r="C41" s="39" t="s">
        <v>29</v>
      </c>
      <c r="D41" s="85">
        <v>649</v>
      </c>
      <c r="E41" s="89">
        <v>627</v>
      </c>
      <c r="F41" s="89">
        <v>22</v>
      </c>
      <c r="G41" s="35">
        <f t="shared" si="1"/>
        <v>0</v>
      </c>
    </row>
    <row r="42" spans="2:7" hidden="1" x14ac:dyDescent="0.25">
      <c r="B42" s="34">
        <v>31</v>
      </c>
      <c r="C42" s="39" t="s">
        <v>30</v>
      </c>
      <c r="D42" s="85">
        <v>0</v>
      </c>
      <c r="E42" s="89">
        <v>0</v>
      </c>
      <c r="F42" s="89">
        <v>0</v>
      </c>
      <c r="G42" s="35">
        <f t="shared" si="1"/>
        <v>0</v>
      </c>
    </row>
    <row r="43" spans="2:7" x14ac:dyDescent="0.25">
      <c r="B43" s="34">
        <v>32</v>
      </c>
      <c r="C43" s="39" t="s">
        <v>31</v>
      </c>
      <c r="D43" s="85">
        <v>408</v>
      </c>
      <c r="E43" s="89">
        <v>392</v>
      </c>
      <c r="F43" s="89">
        <v>16</v>
      </c>
      <c r="G43" s="35">
        <f t="shared" si="1"/>
        <v>0</v>
      </c>
    </row>
    <row r="44" spans="2:7" x14ac:dyDescent="0.25">
      <c r="B44" s="34">
        <v>33</v>
      </c>
      <c r="C44" s="39" t="s">
        <v>83</v>
      </c>
      <c r="D44" s="85">
        <v>963</v>
      </c>
      <c r="E44" s="89">
        <v>847</v>
      </c>
      <c r="F44" s="89">
        <v>116</v>
      </c>
      <c r="G44" s="35">
        <f t="shared" si="1"/>
        <v>0</v>
      </c>
    </row>
    <row r="45" spans="2:7" hidden="1" x14ac:dyDescent="0.25">
      <c r="B45" s="34">
        <v>34</v>
      </c>
      <c r="C45" s="40" t="s">
        <v>32</v>
      </c>
      <c r="D45" s="85">
        <v>0</v>
      </c>
      <c r="E45" s="89">
        <v>0</v>
      </c>
      <c r="F45" s="89">
        <v>0</v>
      </c>
      <c r="G45" s="35">
        <f t="shared" si="1"/>
        <v>0</v>
      </c>
    </row>
    <row r="46" spans="2:7" hidden="1" x14ac:dyDescent="0.25">
      <c r="B46" s="34">
        <v>35</v>
      </c>
      <c r="C46" s="36" t="s">
        <v>33</v>
      </c>
      <c r="D46" s="85">
        <v>0</v>
      </c>
      <c r="E46" s="89">
        <v>0</v>
      </c>
      <c r="F46" s="89">
        <v>0</v>
      </c>
      <c r="G46" s="35">
        <f t="shared" si="1"/>
        <v>0</v>
      </c>
    </row>
    <row r="47" spans="2:7" x14ac:dyDescent="0.25">
      <c r="B47" s="49"/>
      <c r="C47" s="41" t="s">
        <v>34</v>
      </c>
      <c r="D47" s="86">
        <v>25710</v>
      </c>
      <c r="E47" s="86">
        <v>22009</v>
      </c>
      <c r="F47" s="86">
        <v>3701</v>
      </c>
      <c r="G47" s="35">
        <f t="shared" si="1"/>
        <v>0</v>
      </c>
    </row>
    <row r="48" spans="2:7" x14ac:dyDescent="0.25">
      <c r="B48" s="49"/>
      <c r="C48" s="41" t="s">
        <v>35</v>
      </c>
      <c r="D48" s="86">
        <v>16940</v>
      </c>
      <c r="E48" s="86">
        <v>13987</v>
      </c>
      <c r="F48" s="86">
        <v>2953</v>
      </c>
      <c r="G48" s="35">
        <f t="shared" si="1"/>
        <v>0</v>
      </c>
    </row>
    <row r="49" spans="2:7" x14ac:dyDescent="0.25">
      <c r="B49" s="34">
        <v>36</v>
      </c>
      <c r="C49" s="36" t="s">
        <v>36</v>
      </c>
      <c r="D49" s="85">
        <v>491</v>
      </c>
      <c r="E49" s="89">
        <v>398</v>
      </c>
      <c r="F49" s="89">
        <v>93</v>
      </c>
      <c r="G49" s="35">
        <f t="shared" si="1"/>
        <v>0</v>
      </c>
    </row>
    <row r="50" spans="2:7" x14ac:dyDescent="0.25">
      <c r="B50" s="34">
        <v>37</v>
      </c>
      <c r="C50" s="36" t="s">
        <v>37</v>
      </c>
      <c r="D50" s="85">
        <v>5043</v>
      </c>
      <c r="E50" s="89">
        <v>4246</v>
      </c>
      <c r="F50" s="89">
        <v>797</v>
      </c>
      <c r="G50" s="35">
        <f t="shared" si="1"/>
        <v>0</v>
      </c>
    </row>
    <row r="51" spans="2:7" hidden="1" x14ac:dyDescent="0.25">
      <c r="B51" s="34">
        <v>38</v>
      </c>
      <c r="C51" s="36" t="s">
        <v>38</v>
      </c>
      <c r="D51" s="85">
        <v>0</v>
      </c>
      <c r="E51" s="89">
        <v>0</v>
      </c>
      <c r="F51" s="89">
        <v>0</v>
      </c>
      <c r="G51" s="35">
        <f t="shared" si="1"/>
        <v>0</v>
      </c>
    </row>
    <row r="52" spans="2:7" hidden="1" x14ac:dyDescent="0.25">
      <c r="B52" s="34">
        <v>39</v>
      </c>
      <c r="C52" s="36" t="s">
        <v>39</v>
      </c>
      <c r="D52" s="85">
        <v>0</v>
      </c>
      <c r="E52" s="89"/>
      <c r="F52" s="89"/>
      <c r="G52" s="35">
        <f t="shared" si="1"/>
        <v>0</v>
      </c>
    </row>
    <row r="53" spans="2:7" hidden="1" x14ac:dyDescent="0.25">
      <c r="B53" s="34">
        <v>40</v>
      </c>
      <c r="C53" s="36" t="s">
        <v>40</v>
      </c>
      <c r="D53" s="85">
        <v>0</v>
      </c>
      <c r="E53" s="89"/>
      <c r="F53" s="89"/>
      <c r="G53" s="35">
        <f t="shared" si="1"/>
        <v>0</v>
      </c>
    </row>
    <row r="54" spans="2:7" x14ac:dyDescent="0.25">
      <c r="B54" s="34">
        <v>41</v>
      </c>
      <c r="C54" s="36" t="s">
        <v>41</v>
      </c>
      <c r="D54" s="85">
        <v>5744</v>
      </c>
      <c r="E54" s="89">
        <v>4762</v>
      </c>
      <c r="F54" s="89">
        <v>982</v>
      </c>
      <c r="G54" s="35">
        <f t="shared" si="1"/>
        <v>0</v>
      </c>
    </row>
    <row r="55" spans="2:7" x14ac:dyDescent="0.25">
      <c r="B55" s="34">
        <v>42</v>
      </c>
      <c r="C55" s="40" t="s">
        <v>42</v>
      </c>
      <c r="D55" s="85">
        <v>5662</v>
      </c>
      <c r="E55" s="89">
        <v>4581</v>
      </c>
      <c r="F55" s="89">
        <v>1081</v>
      </c>
      <c r="G55" s="35">
        <f t="shared" si="1"/>
        <v>0</v>
      </c>
    </row>
    <row r="56" spans="2:7" hidden="1" x14ac:dyDescent="0.25">
      <c r="B56" s="34">
        <v>43</v>
      </c>
      <c r="C56" s="40" t="s">
        <v>43</v>
      </c>
      <c r="D56" s="85">
        <v>0</v>
      </c>
      <c r="E56" s="89"/>
      <c r="F56" s="89"/>
      <c r="G56" s="35">
        <f t="shared" si="1"/>
        <v>0</v>
      </c>
    </row>
    <row r="57" spans="2:7" x14ac:dyDescent="0.25">
      <c r="B57" s="49"/>
      <c r="C57" s="42" t="s">
        <v>44</v>
      </c>
      <c r="D57" s="87">
        <v>20188</v>
      </c>
      <c r="E57" s="87">
        <v>16539</v>
      </c>
      <c r="F57" s="87">
        <v>3649</v>
      </c>
      <c r="G57" s="35">
        <f t="shared" si="1"/>
        <v>0</v>
      </c>
    </row>
    <row r="58" spans="2:7" x14ac:dyDescent="0.25">
      <c r="B58" s="34">
        <v>44</v>
      </c>
      <c r="C58" s="40" t="s">
        <v>109</v>
      </c>
      <c r="D58" s="85">
        <v>15635</v>
      </c>
      <c r="E58" s="89">
        <v>13227</v>
      </c>
      <c r="F58" s="89">
        <v>2408</v>
      </c>
      <c r="G58" s="35">
        <f t="shared" si="1"/>
        <v>0</v>
      </c>
    </row>
    <row r="59" spans="2:7" hidden="1" x14ac:dyDescent="0.25">
      <c r="B59" s="34">
        <v>45</v>
      </c>
      <c r="C59" s="40" t="s">
        <v>110</v>
      </c>
      <c r="D59" s="85">
        <v>0</v>
      </c>
      <c r="E59" s="89">
        <v>0</v>
      </c>
      <c r="F59" s="89">
        <v>0</v>
      </c>
      <c r="G59" s="35">
        <f t="shared" si="1"/>
        <v>0</v>
      </c>
    </row>
    <row r="60" spans="2:7" x14ac:dyDescent="0.25">
      <c r="B60" s="34">
        <v>46</v>
      </c>
      <c r="C60" s="40" t="s">
        <v>111</v>
      </c>
      <c r="D60" s="85">
        <v>2741</v>
      </c>
      <c r="E60" s="89">
        <v>1779</v>
      </c>
      <c r="F60" s="89">
        <v>962</v>
      </c>
      <c r="G60" s="35">
        <f t="shared" si="1"/>
        <v>0</v>
      </c>
    </row>
    <row r="61" spans="2:7" hidden="1" x14ac:dyDescent="0.25">
      <c r="B61" s="34">
        <v>47</v>
      </c>
      <c r="C61" s="40" t="s">
        <v>112</v>
      </c>
      <c r="D61" s="85">
        <v>0</v>
      </c>
      <c r="E61" s="89"/>
      <c r="F61" s="89"/>
      <c r="G61" s="35">
        <f t="shared" si="1"/>
        <v>0</v>
      </c>
    </row>
    <row r="62" spans="2:7" hidden="1" x14ac:dyDescent="0.25">
      <c r="B62" s="34">
        <v>48</v>
      </c>
      <c r="C62" s="40" t="s">
        <v>113</v>
      </c>
      <c r="D62" s="85">
        <v>0</v>
      </c>
      <c r="E62" s="89"/>
      <c r="F62" s="89"/>
      <c r="G62" s="35">
        <f t="shared" si="1"/>
        <v>0</v>
      </c>
    </row>
    <row r="63" spans="2:7" x14ac:dyDescent="0.25">
      <c r="B63" s="34">
        <v>49</v>
      </c>
      <c r="C63" s="40" t="s">
        <v>114</v>
      </c>
      <c r="D63" s="85">
        <v>1500</v>
      </c>
      <c r="E63" s="89">
        <v>1269</v>
      </c>
      <c r="F63" s="89">
        <v>231</v>
      </c>
      <c r="G63" s="35">
        <f t="shared" si="1"/>
        <v>0</v>
      </c>
    </row>
    <row r="64" spans="2:7" hidden="1" x14ac:dyDescent="0.25">
      <c r="B64" s="34">
        <v>50</v>
      </c>
      <c r="C64" s="40" t="s">
        <v>115</v>
      </c>
      <c r="D64" s="85">
        <v>0</v>
      </c>
      <c r="E64" s="89"/>
      <c r="F64" s="89"/>
      <c r="G64" s="35">
        <f t="shared" si="1"/>
        <v>0</v>
      </c>
    </row>
    <row r="65" spans="2:7" hidden="1" x14ac:dyDescent="0.25">
      <c r="B65" s="34">
        <v>51</v>
      </c>
      <c r="C65" s="43" t="s">
        <v>116</v>
      </c>
      <c r="D65" s="85">
        <v>0</v>
      </c>
      <c r="E65" s="89"/>
      <c r="F65" s="89"/>
      <c r="G65" s="35">
        <f t="shared" si="1"/>
        <v>0</v>
      </c>
    </row>
    <row r="66" spans="2:7" hidden="1" x14ac:dyDescent="0.25">
      <c r="B66" s="34">
        <v>52</v>
      </c>
      <c r="C66" s="36" t="s">
        <v>117</v>
      </c>
      <c r="D66" s="85">
        <v>0</v>
      </c>
      <c r="E66" s="89"/>
      <c r="F66" s="89"/>
      <c r="G66" s="35">
        <f t="shared" si="1"/>
        <v>0</v>
      </c>
    </row>
    <row r="67" spans="2:7" x14ac:dyDescent="0.25">
      <c r="B67" s="34">
        <v>53</v>
      </c>
      <c r="C67" s="36" t="s">
        <v>118</v>
      </c>
      <c r="D67" s="85">
        <v>312</v>
      </c>
      <c r="E67" s="89">
        <v>264</v>
      </c>
      <c r="F67" s="89">
        <v>48</v>
      </c>
      <c r="G67" s="35">
        <f t="shared" si="1"/>
        <v>0</v>
      </c>
    </row>
    <row r="68" spans="2:7" hidden="1" x14ac:dyDescent="0.25">
      <c r="B68" s="34">
        <v>54</v>
      </c>
      <c r="C68" s="36" t="s">
        <v>119</v>
      </c>
      <c r="D68" s="85">
        <v>0</v>
      </c>
      <c r="E68" s="89"/>
      <c r="F68" s="89"/>
      <c r="G68" s="35">
        <f t="shared" si="1"/>
        <v>0</v>
      </c>
    </row>
    <row r="69" spans="2:7" hidden="1" x14ac:dyDescent="0.25">
      <c r="B69" s="34">
        <v>55</v>
      </c>
      <c r="C69" s="36" t="s">
        <v>120</v>
      </c>
      <c r="D69" s="85">
        <v>0</v>
      </c>
      <c r="E69" s="89"/>
      <c r="F69" s="89"/>
      <c r="G69" s="35">
        <f t="shared" si="1"/>
        <v>0</v>
      </c>
    </row>
    <row r="70" spans="2:7" hidden="1" x14ac:dyDescent="0.25">
      <c r="B70" s="34">
        <v>56</v>
      </c>
      <c r="C70" s="36" t="s">
        <v>51</v>
      </c>
      <c r="D70" s="85">
        <v>0</v>
      </c>
      <c r="E70" s="89"/>
      <c r="F70" s="89"/>
      <c r="G70" s="35">
        <f t="shared" si="1"/>
        <v>0</v>
      </c>
    </row>
    <row r="71" spans="2:7" hidden="1" x14ac:dyDescent="0.25">
      <c r="B71" s="34">
        <v>57</v>
      </c>
      <c r="C71" s="36" t="s">
        <v>53</v>
      </c>
      <c r="D71" s="85">
        <v>0</v>
      </c>
      <c r="E71" s="89"/>
      <c r="F71" s="89"/>
      <c r="G71" s="35">
        <f t="shared" si="1"/>
        <v>0</v>
      </c>
    </row>
    <row r="72" spans="2:7" hidden="1" x14ac:dyDescent="0.25">
      <c r="B72" s="34">
        <v>58</v>
      </c>
      <c r="C72" s="36" t="s">
        <v>121</v>
      </c>
      <c r="D72" s="85">
        <v>0</v>
      </c>
      <c r="E72" s="89"/>
      <c r="F72" s="89"/>
      <c r="G72" s="35">
        <f t="shared" si="1"/>
        <v>0</v>
      </c>
    </row>
    <row r="73" spans="2:7" hidden="1" x14ac:dyDescent="0.25">
      <c r="B73" s="34">
        <v>59</v>
      </c>
      <c r="C73" s="36" t="s">
        <v>122</v>
      </c>
      <c r="D73" s="85">
        <v>0</v>
      </c>
      <c r="E73" s="89"/>
      <c r="F73" s="89"/>
      <c r="G73" s="35">
        <f t="shared" si="1"/>
        <v>0</v>
      </c>
    </row>
    <row r="74" spans="2:7" ht="31.5" hidden="1" x14ac:dyDescent="0.25">
      <c r="B74" s="49"/>
      <c r="C74" s="36" t="s">
        <v>123</v>
      </c>
      <c r="D74" s="85">
        <v>0</v>
      </c>
      <c r="E74" s="89"/>
      <c r="F74" s="89"/>
      <c r="G74" s="35">
        <f t="shared" si="1"/>
        <v>0</v>
      </c>
    </row>
    <row r="75" spans="2:7" x14ac:dyDescent="0.25">
      <c r="B75" s="34">
        <v>60</v>
      </c>
      <c r="C75" s="41" t="s">
        <v>54</v>
      </c>
      <c r="D75" s="86">
        <v>989</v>
      </c>
      <c r="E75" s="86">
        <v>790</v>
      </c>
      <c r="F75" s="86">
        <v>199</v>
      </c>
      <c r="G75" s="35">
        <f t="shared" si="1"/>
        <v>0</v>
      </c>
    </row>
    <row r="76" spans="2:7" x14ac:dyDescent="0.25">
      <c r="B76" s="34">
        <v>61</v>
      </c>
      <c r="C76" s="36" t="s">
        <v>55</v>
      </c>
      <c r="D76" s="85">
        <v>500</v>
      </c>
      <c r="E76" s="89">
        <v>414</v>
      </c>
      <c r="F76" s="89">
        <v>86</v>
      </c>
      <c r="G76" s="35">
        <f t="shared" si="1"/>
        <v>0</v>
      </c>
    </row>
    <row r="77" spans="2:7" hidden="1" x14ac:dyDescent="0.25">
      <c r="B77" s="34">
        <v>62</v>
      </c>
      <c r="C77" s="36" t="s">
        <v>56</v>
      </c>
      <c r="D77" s="85">
        <v>0</v>
      </c>
      <c r="E77" s="89"/>
      <c r="F77" s="89"/>
      <c r="G77" s="35">
        <f t="shared" si="1"/>
        <v>0</v>
      </c>
    </row>
    <row r="78" spans="2:7" hidden="1" x14ac:dyDescent="0.25">
      <c r="B78" s="34">
        <v>63</v>
      </c>
      <c r="C78" s="36" t="s">
        <v>57</v>
      </c>
      <c r="D78" s="85">
        <v>0</v>
      </c>
      <c r="E78" s="89"/>
      <c r="F78" s="89"/>
      <c r="G78" s="35">
        <f t="shared" si="1"/>
        <v>0</v>
      </c>
    </row>
    <row r="79" spans="2:7" x14ac:dyDescent="0.25">
      <c r="B79" s="34">
        <v>64</v>
      </c>
      <c r="C79" s="36" t="s">
        <v>58</v>
      </c>
      <c r="D79" s="85">
        <v>489</v>
      </c>
      <c r="E79" s="89">
        <v>376</v>
      </c>
      <c r="F79" s="89">
        <v>113</v>
      </c>
      <c r="G79" s="35">
        <f t="shared" si="1"/>
        <v>0</v>
      </c>
    </row>
    <row r="80" spans="2:7" hidden="1" x14ac:dyDescent="0.25">
      <c r="B80" s="34">
        <v>65</v>
      </c>
      <c r="C80" s="36" t="s">
        <v>85</v>
      </c>
      <c r="D80" s="85">
        <v>0</v>
      </c>
      <c r="E80" s="89"/>
      <c r="F80" s="89"/>
      <c r="G80" s="35">
        <f t="shared" si="1"/>
        <v>0</v>
      </c>
    </row>
    <row r="81" spans="2:7" hidden="1" x14ac:dyDescent="0.25">
      <c r="B81" s="49"/>
      <c r="C81" s="38" t="s">
        <v>124</v>
      </c>
      <c r="D81" s="85">
        <v>0</v>
      </c>
      <c r="E81" s="89"/>
      <c r="F81" s="89"/>
      <c r="G81" s="35">
        <f t="shared" si="1"/>
        <v>0</v>
      </c>
    </row>
    <row r="82" spans="2:7" x14ac:dyDescent="0.25">
      <c r="B82" s="34">
        <v>66</v>
      </c>
      <c r="C82" s="41" t="s">
        <v>59</v>
      </c>
      <c r="D82" s="86">
        <v>1396</v>
      </c>
      <c r="E82" s="86">
        <v>1133</v>
      </c>
      <c r="F82" s="86">
        <v>263</v>
      </c>
      <c r="G82" s="35">
        <f t="shared" si="1"/>
        <v>0</v>
      </c>
    </row>
    <row r="83" spans="2:7" hidden="1" x14ac:dyDescent="0.25">
      <c r="B83" s="34">
        <v>67</v>
      </c>
      <c r="C83" s="36" t="s">
        <v>125</v>
      </c>
      <c r="D83" s="85">
        <v>0</v>
      </c>
      <c r="E83" s="89"/>
      <c r="F83" s="89"/>
      <c r="G83" s="35">
        <f t="shared" ref="G83:G123" si="2">D83-E83-F83</f>
        <v>0</v>
      </c>
    </row>
    <row r="84" spans="2:7" hidden="1" x14ac:dyDescent="0.25">
      <c r="B84" s="34">
        <v>68</v>
      </c>
      <c r="C84" s="36" t="s">
        <v>60</v>
      </c>
      <c r="D84" s="85">
        <v>0</v>
      </c>
      <c r="E84" s="89"/>
      <c r="F84" s="89"/>
      <c r="G84" s="35">
        <f t="shared" si="2"/>
        <v>0</v>
      </c>
    </row>
    <row r="85" spans="2:7" hidden="1" x14ac:dyDescent="0.25">
      <c r="B85" s="34">
        <v>69</v>
      </c>
      <c r="C85" s="36" t="s">
        <v>126</v>
      </c>
      <c r="D85" s="85">
        <v>0</v>
      </c>
      <c r="E85" s="89"/>
      <c r="F85" s="89"/>
      <c r="G85" s="35">
        <f t="shared" si="2"/>
        <v>0</v>
      </c>
    </row>
    <row r="86" spans="2:7" ht="15" hidden="1" customHeight="1" x14ac:dyDescent="0.25">
      <c r="B86" s="34">
        <v>70</v>
      </c>
      <c r="C86" s="36" t="s">
        <v>78</v>
      </c>
      <c r="D86" s="85">
        <v>0</v>
      </c>
      <c r="E86" s="89"/>
      <c r="F86" s="89"/>
      <c r="G86" s="35">
        <f t="shared" si="2"/>
        <v>0</v>
      </c>
    </row>
    <row r="87" spans="2:7" hidden="1" x14ac:dyDescent="0.25">
      <c r="B87" s="34">
        <v>71</v>
      </c>
      <c r="C87" s="36" t="s">
        <v>80</v>
      </c>
      <c r="D87" s="85">
        <v>0</v>
      </c>
      <c r="E87" s="89"/>
      <c r="F87" s="89"/>
      <c r="G87" s="35">
        <f t="shared" si="2"/>
        <v>0</v>
      </c>
    </row>
    <row r="88" spans="2:7" hidden="1" x14ac:dyDescent="0.25">
      <c r="B88" s="34">
        <v>72</v>
      </c>
      <c r="C88" s="36" t="s">
        <v>127</v>
      </c>
      <c r="D88" s="85">
        <v>0</v>
      </c>
      <c r="E88" s="89"/>
      <c r="F88" s="89"/>
      <c r="G88" s="35">
        <f t="shared" si="2"/>
        <v>0</v>
      </c>
    </row>
    <row r="89" spans="2:7" hidden="1" x14ac:dyDescent="0.25">
      <c r="B89" s="34">
        <v>73</v>
      </c>
      <c r="C89" s="36" t="s">
        <v>90</v>
      </c>
      <c r="D89" s="85">
        <v>0</v>
      </c>
      <c r="E89" s="89"/>
      <c r="F89" s="89"/>
      <c r="G89" s="35">
        <f t="shared" si="2"/>
        <v>0</v>
      </c>
    </row>
    <row r="90" spans="2:7" x14ac:dyDescent="0.25">
      <c r="B90" s="34">
        <v>74</v>
      </c>
      <c r="C90" s="36" t="s">
        <v>79</v>
      </c>
      <c r="D90" s="85">
        <v>19</v>
      </c>
      <c r="E90" s="89">
        <v>16</v>
      </c>
      <c r="F90" s="89">
        <v>3</v>
      </c>
      <c r="G90" s="35">
        <f t="shared" si="2"/>
        <v>0</v>
      </c>
    </row>
    <row r="91" spans="2:7" hidden="1" x14ac:dyDescent="0.25">
      <c r="B91" s="34">
        <v>75</v>
      </c>
      <c r="C91" s="36" t="s">
        <v>62</v>
      </c>
      <c r="D91" s="85">
        <v>0</v>
      </c>
      <c r="E91" s="89">
        <v>0</v>
      </c>
      <c r="F91" s="89">
        <v>0</v>
      </c>
      <c r="G91" s="35">
        <f t="shared" si="2"/>
        <v>0</v>
      </c>
    </row>
    <row r="92" spans="2:7" hidden="1" x14ac:dyDescent="0.25">
      <c r="B92" s="34">
        <v>76</v>
      </c>
      <c r="C92" s="36" t="s">
        <v>128</v>
      </c>
      <c r="D92" s="85">
        <v>0</v>
      </c>
      <c r="E92" s="89"/>
      <c r="F92" s="89"/>
      <c r="G92" s="35">
        <f t="shared" si="2"/>
        <v>0</v>
      </c>
    </row>
    <row r="93" spans="2:7" x14ac:dyDescent="0.25">
      <c r="B93" s="34">
        <v>77</v>
      </c>
      <c r="C93" s="36" t="s">
        <v>63</v>
      </c>
      <c r="D93" s="85">
        <v>70</v>
      </c>
      <c r="E93" s="89">
        <v>58</v>
      </c>
      <c r="F93" s="89">
        <v>12</v>
      </c>
      <c r="G93" s="35">
        <f t="shared" si="2"/>
        <v>0</v>
      </c>
    </row>
    <row r="94" spans="2:7" hidden="1" x14ac:dyDescent="0.25">
      <c r="B94" s="34">
        <v>78</v>
      </c>
      <c r="C94" s="36" t="s">
        <v>64</v>
      </c>
      <c r="D94" s="85">
        <v>0</v>
      </c>
      <c r="E94" s="89"/>
      <c r="F94" s="89"/>
      <c r="G94" s="35">
        <f t="shared" si="2"/>
        <v>0</v>
      </c>
    </row>
    <row r="95" spans="2:7" hidden="1" x14ac:dyDescent="0.25">
      <c r="B95" s="34">
        <v>79</v>
      </c>
      <c r="C95" s="36" t="s">
        <v>65</v>
      </c>
      <c r="D95" s="85">
        <v>0</v>
      </c>
      <c r="E95" s="89"/>
      <c r="F95" s="89"/>
      <c r="G95" s="35">
        <f t="shared" si="2"/>
        <v>0</v>
      </c>
    </row>
    <row r="96" spans="2:7" x14ac:dyDescent="0.25">
      <c r="B96" s="34">
        <v>80</v>
      </c>
      <c r="C96" s="36" t="s">
        <v>66</v>
      </c>
      <c r="D96" s="85">
        <v>208</v>
      </c>
      <c r="E96" s="89">
        <v>163</v>
      </c>
      <c r="F96" s="89">
        <v>45</v>
      </c>
      <c r="G96" s="35">
        <f t="shared" si="2"/>
        <v>0</v>
      </c>
    </row>
    <row r="97" spans="2:7" hidden="1" x14ac:dyDescent="0.25">
      <c r="B97" s="34">
        <v>81</v>
      </c>
      <c r="C97" s="36" t="s">
        <v>129</v>
      </c>
      <c r="D97" s="85">
        <v>0</v>
      </c>
      <c r="E97" s="89"/>
      <c r="F97" s="89"/>
      <c r="G97" s="35">
        <f t="shared" si="2"/>
        <v>0</v>
      </c>
    </row>
    <row r="98" spans="2:7" hidden="1" x14ac:dyDescent="0.25">
      <c r="B98" s="34">
        <v>82</v>
      </c>
      <c r="C98" s="36" t="s">
        <v>130</v>
      </c>
      <c r="D98" s="85">
        <v>0</v>
      </c>
      <c r="E98" s="89"/>
      <c r="F98" s="89"/>
      <c r="G98" s="35">
        <f t="shared" si="2"/>
        <v>0</v>
      </c>
    </row>
    <row r="99" spans="2:7" hidden="1" x14ac:dyDescent="0.25">
      <c r="B99" s="34">
        <v>83</v>
      </c>
      <c r="C99" s="36" t="s">
        <v>131</v>
      </c>
      <c r="D99" s="85">
        <v>0</v>
      </c>
      <c r="E99" s="89"/>
      <c r="F99" s="89"/>
      <c r="G99" s="35">
        <f t="shared" si="2"/>
        <v>0</v>
      </c>
    </row>
    <row r="100" spans="2:7" hidden="1" x14ac:dyDescent="0.25">
      <c r="B100" s="34">
        <v>84</v>
      </c>
      <c r="C100" s="36" t="s">
        <v>67</v>
      </c>
      <c r="D100" s="85">
        <v>0</v>
      </c>
      <c r="E100" s="89"/>
      <c r="F100" s="89"/>
      <c r="G100" s="35">
        <f t="shared" si="2"/>
        <v>0</v>
      </c>
    </row>
    <row r="101" spans="2:7" x14ac:dyDescent="0.25">
      <c r="B101" s="34">
        <v>85</v>
      </c>
      <c r="C101" s="36" t="s">
        <v>68</v>
      </c>
      <c r="D101" s="85">
        <v>76</v>
      </c>
      <c r="E101" s="89">
        <v>65</v>
      </c>
      <c r="F101" s="89">
        <v>11</v>
      </c>
      <c r="G101" s="35">
        <f t="shared" si="2"/>
        <v>0</v>
      </c>
    </row>
    <row r="102" spans="2:7" hidden="1" x14ac:dyDescent="0.25">
      <c r="B102" s="34">
        <v>86</v>
      </c>
      <c r="C102" s="36" t="s">
        <v>86</v>
      </c>
      <c r="D102" s="85">
        <v>0</v>
      </c>
      <c r="E102" s="89"/>
      <c r="F102" s="89"/>
      <c r="G102" s="35">
        <f t="shared" si="2"/>
        <v>0</v>
      </c>
    </row>
    <row r="103" spans="2:7" hidden="1" x14ac:dyDescent="0.25">
      <c r="B103" s="34">
        <v>87</v>
      </c>
      <c r="C103" s="36" t="s">
        <v>87</v>
      </c>
      <c r="D103" s="85">
        <v>0</v>
      </c>
      <c r="E103" s="89">
        <v>0</v>
      </c>
      <c r="F103" s="89">
        <v>0</v>
      </c>
      <c r="G103" s="35">
        <f t="shared" si="2"/>
        <v>0</v>
      </c>
    </row>
    <row r="104" spans="2:7" hidden="1" x14ac:dyDescent="0.25">
      <c r="B104" s="34">
        <v>88</v>
      </c>
      <c r="C104" s="36" t="s">
        <v>72</v>
      </c>
      <c r="D104" s="85">
        <v>0</v>
      </c>
      <c r="E104" s="89">
        <v>0</v>
      </c>
      <c r="F104" s="89">
        <v>0</v>
      </c>
      <c r="G104" s="35">
        <f t="shared" si="2"/>
        <v>0</v>
      </c>
    </row>
    <row r="105" spans="2:7" hidden="1" x14ac:dyDescent="0.25">
      <c r="B105" s="34">
        <v>89</v>
      </c>
      <c r="C105" s="36" t="s">
        <v>88</v>
      </c>
      <c r="D105" s="85">
        <v>0</v>
      </c>
      <c r="E105" s="89"/>
      <c r="F105" s="89"/>
      <c r="G105" s="35">
        <f t="shared" si="2"/>
        <v>0</v>
      </c>
    </row>
    <row r="106" spans="2:7" hidden="1" x14ac:dyDescent="0.25">
      <c r="B106" s="34">
        <v>90</v>
      </c>
      <c r="C106" s="36" t="s">
        <v>132</v>
      </c>
      <c r="D106" s="85">
        <v>0</v>
      </c>
      <c r="E106" s="89"/>
      <c r="F106" s="89"/>
      <c r="G106" s="35">
        <f t="shared" si="2"/>
        <v>0</v>
      </c>
    </row>
    <row r="107" spans="2:7" hidden="1" x14ac:dyDescent="0.25">
      <c r="B107" s="34">
        <v>91</v>
      </c>
      <c r="C107" s="36" t="s">
        <v>89</v>
      </c>
      <c r="D107" s="85">
        <v>0</v>
      </c>
      <c r="E107" s="89"/>
      <c r="F107" s="89"/>
      <c r="G107" s="35">
        <f t="shared" si="2"/>
        <v>0</v>
      </c>
    </row>
    <row r="108" spans="2:7" hidden="1" x14ac:dyDescent="0.25">
      <c r="B108" s="34">
        <v>92</v>
      </c>
      <c r="C108" s="36" t="s">
        <v>133</v>
      </c>
      <c r="D108" s="85">
        <v>0</v>
      </c>
      <c r="E108" s="89">
        <v>0</v>
      </c>
      <c r="F108" s="89">
        <v>0</v>
      </c>
      <c r="G108" s="35">
        <f t="shared" si="2"/>
        <v>0</v>
      </c>
    </row>
    <row r="109" spans="2:7" hidden="1" x14ac:dyDescent="0.25">
      <c r="B109" s="34">
        <v>93</v>
      </c>
      <c r="C109" s="36" t="s">
        <v>134</v>
      </c>
      <c r="D109" s="85">
        <v>0</v>
      </c>
      <c r="E109" s="89"/>
      <c r="F109" s="89"/>
      <c r="G109" s="35">
        <f t="shared" si="2"/>
        <v>0</v>
      </c>
    </row>
    <row r="110" spans="2:7" hidden="1" x14ac:dyDescent="0.25">
      <c r="B110" s="34">
        <v>94</v>
      </c>
      <c r="C110" s="36" t="s">
        <v>135</v>
      </c>
      <c r="D110" s="85">
        <v>0</v>
      </c>
      <c r="E110" s="89"/>
      <c r="F110" s="89"/>
      <c r="G110" s="35">
        <f t="shared" si="2"/>
        <v>0</v>
      </c>
    </row>
    <row r="111" spans="2:7" x14ac:dyDescent="0.25">
      <c r="B111" s="34">
        <v>95</v>
      </c>
      <c r="C111" s="36" t="s">
        <v>75</v>
      </c>
      <c r="D111" s="85">
        <v>528</v>
      </c>
      <c r="E111" s="89">
        <v>421</v>
      </c>
      <c r="F111" s="89">
        <v>107</v>
      </c>
      <c r="G111" s="35">
        <f t="shared" si="2"/>
        <v>0</v>
      </c>
    </row>
    <row r="112" spans="2:7" x14ac:dyDescent="0.25">
      <c r="B112" s="34">
        <v>96</v>
      </c>
      <c r="C112" s="36" t="s">
        <v>136</v>
      </c>
      <c r="D112" s="85">
        <v>23</v>
      </c>
      <c r="E112" s="89">
        <v>20</v>
      </c>
      <c r="F112" s="89">
        <v>3</v>
      </c>
      <c r="G112" s="35">
        <f t="shared" si="2"/>
        <v>0</v>
      </c>
    </row>
    <row r="113" spans="2:7" x14ac:dyDescent="0.25">
      <c r="B113" s="34">
        <v>97</v>
      </c>
      <c r="C113" s="36" t="s">
        <v>76</v>
      </c>
      <c r="D113" s="85">
        <v>284</v>
      </c>
      <c r="E113" s="89">
        <v>211</v>
      </c>
      <c r="F113" s="89">
        <v>73</v>
      </c>
      <c r="G113" s="35">
        <f t="shared" si="2"/>
        <v>0</v>
      </c>
    </row>
    <row r="114" spans="2:7" hidden="1" x14ac:dyDescent="0.25">
      <c r="B114" s="34">
        <v>98</v>
      </c>
      <c r="C114" s="36" t="s">
        <v>77</v>
      </c>
      <c r="D114" s="85">
        <v>0</v>
      </c>
      <c r="E114" s="89"/>
      <c r="F114" s="89"/>
      <c r="G114" s="35">
        <f t="shared" si="2"/>
        <v>0</v>
      </c>
    </row>
    <row r="115" spans="2:7" x14ac:dyDescent="0.25">
      <c r="B115" s="34">
        <v>99</v>
      </c>
      <c r="C115" s="36" t="s">
        <v>137</v>
      </c>
      <c r="D115" s="85">
        <v>188</v>
      </c>
      <c r="E115" s="89">
        <v>179</v>
      </c>
      <c r="F115" s="89">
        <v>9</v>
      </c>
      <c r="G115" s="35">
        <f t="shared" si="2"/>
        <v>0</v>
      </c>
    </row>
    <row r="116" spans="2:7" hidden="1" x14ac:dyDescent="0.25">
      <c r="B116" s="34">
        <v>100</v>
      </c>
      <c r="C116" s="36" t="s">
        <v>138</v>
      </c>
      <c r="D116" s="85">
        <v>0</v>
      </c>
      <c r="E116" s="89"/>
      <c r="F116" s="89"/>
      <c r="G116" s="35">
        <f t="shared" si="2"/>
        <v>0</v>
      </c>
    </row>
    <row r="117" spans="2:7" hidden="1" x14ac:dyDescent="0.25">
      <c r="B117" s="34">
        <v>101</v>
      </c>
      <c r="C117" s="36" t="s">
        <v>139</v>
      </c>
      <c r="D117" s="85">
        <v>0</v>
      </c>
      <c r="E117" s="89"/>
      <c r="F117" s="89"/>
      <c r="G117" s="35">
        <f t="shared" si="2"/>
        <v>0</v>
      </c>
    </row>
    <row r="118" spans="2:7" hidden="1" x14ac:dyDescent="0.25">
      <c r="B118" s="34">
        <v>102</v>
      </c>
      <c r="C118" s="36" t="s">
        <v>140</v>
      </c>
      <c r="D118" s="85">
        <v>0</v>
      </c>
      <c r="E118" s="89"/>
      <c r="F118" s="89"/>
      <c r="G118" s="35">
        <f t="shared" si="2"/>
        <v>0</v>
      </c>
    </row>
    <row r="119" spans="2:7" hidden="1" x14ac:dyDescent="0.25">
      <c r="B119" s="34">
        <v>103</v>
      </c>
      <c r="C119" s="36" t="s">
        <v>141</v>
      </c>
      <c r="D119" s="85">
        <v>0</v>
      </c>
      <c r="E119" s="89"/>
      <c r="F119" s="89"/>
      <c r="G119" s="35">
        <f t="shared" si="2"/>
        <v>0</v>
      </c>
    </row>
    <row r="120" spans="2:7" hidden="1" x14ac:dyDescent="0.25">
      <c r="B120" s="34">
        <v>104</v>
      </c>
      <c r="C120" s="36" t="s">
        <v>142</v>
      </c>
      <c r="D120" s="85">
        <v>0</v>
      </c>
      <c r="E120" s="89"/>
      <c r="F120" s="89"/>
      <c r="G120" s="35">
        <f t="shared" si="2"/>
        <v>0</v>
      </c>
    </row>
    <row r="121" spans="2:7" hidden="1" x14ac:dyDescent="0.25">
      <c r="B121" s="33"/>
      <c r="C121" s="33" t="s">
        <v>143</v>
      </c>
      <c r="D121" s="85">
        <v>0</v>
      </c>
      <c r="E121" s="89"/>
      <c r="F121" s="89"/>
      <c r="G121" s="35">
        <f t="shared" si="2"/>
        <v>0</v>
      </c>
    </row>
    <row r="122" spans="2:7" x14ac:dyDescent="0.25">
      <c r="B122" s="33"/>
      <c r="C122" s="90" t="s">
        <v>94</v>
      </c>
      <c r="D122" s="91">
        <v>65223</v>
      </c>
      <c r="E122" s="91">
        <v>54458</v>
      </c>
      <c r="F122" s="91">
        <v>10765</v>
      </c>
      <c r="G122" s="35">
        <f t="shared" si="2"/>
        <v>0</v>
      </c>
    </row>
    <row r="123" spans="2:7" x14ac:dyDescent="0.25">
      <c r="B123" s="33"/>
      <c r="C123" s="90" t="s">
        <v>81</v>
      </c>
      <c r="D123" s="91">
        <v>13964</v>
      </c>
      <c r="E123" s="92">
        <v>11814</v>
      </c>
      <c r="F123" s="92">
        <v>2150</v>
      </c>
      <c r="G123" s="35">
        <f t="shared" si="2"/>
        <v>0</v>
      </c>
    </row>
    <row r="124" spans="2:7" x14ac:dyDescent="0.25">
      <c r="B124" s="33"/>
      <c r="C124" s="90" t="s">
        <v>147</v>
      </c>
      <c r="D124" s="91">
        <v>79187</v>
      </c>
      <c r="E124" s="91">
        <v>66272</v>
      </c>
      <c r="F124" s="91">
        <v>12915</v>
      </c>
      <c r="G124" s="35">
        <f>D124-E124-F124</f>
        <v>0</v>
      </c>
    </row>
    <row r="125" spans="2:7" hidden="1" x14ac:dyDescent="0.25">
      <c r="D125" s="35">
        <f>D124-D123-D122</f>
        <v>0</v>
      </c>
      <c r="E125" s="35">
        <f t="shared" ref="E125:F125" si="3">E124-E123-E122</f>
        <v>0</v>
      </c>
      <c r="F125" s="35">
        <f t="shared" si="3"/>
        <v>0</v>
      </c>
    </row>
    <row r="126" spans="2:7" x14ac:dyDescent="0.25">
      <c r="D126" s="35">
        <f>D124-'[1]приложение №2'!$E$122</f>
        <v>0</v>
      </c>
    </row>
  </sheetData>
  <autoFilter ref="B11:D125">
    <filterColumn colId="2">
      <filters>
        <filter val="1 396"/>
        <filter val="1 500"/>
        <filter val="1 787"/>
        <filter val="1 821"/>
        <filter val="1 872"/>
        <filter val="1 914"/>
        <filter val="118"/>
        <filter val="13 964"/>
        <filter val="15 635"/>
        <filter val="16 940"/>
        <filter val="188"/>
        <filter val="19"/>
        <filter val="2 294"/>
        <filter val="2 741"/>
        <filter val="20 188"/>
        <filter val="208"/>
        <filter val="210"/>
        <filter val="23"/>
        <filter val="235"/>
        <filter val="25 710"/>
        <filter val="264"/>
        <filter val="270"/>
        <filter val="271"/>
        <filter val="284"/>
        <filter val="293"/>
        <filter val="3 144"/>
        <filter val="312"/>
        <filter val="388"/>
        <filter val="4 390"/>
        <filter val="408"/>
        <filter val="489"/>
        <filter val="491"/>
        <filter val="5 043"/>
        <filter val="5 662"/>
        <filter val="5 744"/>
        <filter val="500"/>
        <filter val="515"/>
        <filter val="528"/>
        <filter val="649"/>
        <filter val="65 223"/>
        <filter val="70"/>
        <filter val="717"/>
        <filter val="719"/>
        <filter val="720"/>
        <filter val="76"/>
        <filter val="79 187"/>
        <filter val="843"/>
        <filter val="905"/>
        <filter val="963"/>
        <filter val="989"/>
      </filters>
    </filterColumn>
  </autoFilter>
  <mergeCells count="5">
    <mergeCell ref="D9:D11"/>
    <mergeCell ref="E9:F10"/>
    <mergeCell ref="B1:F1"/>
    <mergeCell ref="B9:B11"/>
    <mergeCell ref="C9:C11"/>
  </mergeCells>
  <pageMargins left="0.7" right="0.7" top="0.75" bottom="0.75" header="0.3" footer="0.3"/>
  <pageSetup paperSize="9" scale="72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B1:G126"/>
  <sheetViews>
    <sheetView zoomScale="70" zoomScaleNormal="70" workbookViewId="0">
      <pane xSplit="3" ySplit="11" topLeftCell="D37" activePane="bottomRight" state="frozen"/>
      <selection sqref="A1:XFD1048576"/>
      <selection pane="topRight" sqref="A1:XFD1048576"/>
      <selection pane="bottomLeft" sqref="A1:XFD1048576"/>
      <selection pane="bottomRight" activeCell="D127" sqref="D127"/>
    </sheetView>
  </sheetViews>
  <sheetFormatPr defaultRowHeight="15" x14ac:dyDescent="0.25"/>
  <cols>
    <col min="1" max="1" width="15.42578125" style="12" customWidth="1"/>
    <col min="2" max="2" width="9.140625" style="12"/>
    <col min="3" max="3" width="55.140625" style="12" customWidth="1"/>
    <col min="4" max="4" width="15.28515625" style="27" customWidth="1"/>
    <col min="5" max="6" width="9.140625" style="27"/>
    <col min="7" max="7" width="0" style="12" hidden="1" customWidth="1"/>
    <col min="8" max="16384" width="9.140625" style="12"/>
  </cols>
  <sheetData>
    <row r="1" spans="2:7" ht="82.5" customHeight="1" x14ac:dyDescent="0.25">
      <c r="B1" s="136" t="s">
        <v>171</v>
      </c>
      <c r="C1" s="136"/>
      <c r="D1" s="136"/>
      <c r="E1" s="136"/>
      <c r="F1" s="136"/>
      <c r="G1" s="93"/>
    </row>
    <row r="2" spans="2:7" ht="15.75" customHeight="1" x14ac:dyDescent="0.25">
      <c r="B2" s="94"/>
      <c r="C2" s="94"/>
      <c r="D2" s="94"/>
      <c r="E2" s="94"/>
      <c r="F2" s="94"/>
      <c r="G2" s="93"/>
    </row>
    <row r="3" spans="2:7" ht="15.75" x14ac:dyDescent="0.25">
      <c r="F3" s="46" t="s">
        <v>165</v>
      </c>
    </row>
    <row r="4" spans="2:7" ht="15.75" x14ac:dyDescent="0.25">
      <c r="F4" s="46" t="s">
        <v>145</v>
      </c>
    </row>
    <row r="5" spans="2:7" ht="15.75" x14ac:dyDescent="0.25">
      <c r="F5" s="46" t="s">
        <v>146</v>
      </c>
    </row>
    <row r="6" spans="2:7" ht="15.75" x14ac:dyDescent="0.25">
      <c r="F6" s="46" t="s">
        <v>166</v>
      </c>
    </row>
    <row r="7" spans="2:7" ht="15.75" x14ac:dyDescent="0.25">
      <c r="F7" s="46" t="s">
        <v>172</v>
      </c>
    </row>
    <row r="9" spans="2:7" x14ac:dyDescent="0.25">
      <c r="B9" s="130" t="s">
        <v>161</v>
      </c>
      <c r="C9" s="130" t="s">
        <v>160</v>
      </c>
      <c r="D9" s="135" t="s">
        <v>154</v>
      </c>
      <c r="E9" s="125" t="s">
        <v>148</v>
      </c>
      <c r="F9" s="125"/>
    </row>
    <row r="10" spans="2:7" x14ac:dyDescent="0.25">
      <c r="B10" s="131"/>
      <c r="C10" s="131"/>
      <c r="D10" s="135"/>
      <c r="E10" s="125"/>
      <c r="F10" s="125"/>
    </row>
    <row r="11" spans="2:7" ht="60" x14ac:dyDescent="0.25">
      <c r="B11" s="132"/>
      <c r="C11" s="132"/>
      <c r="D11" s="135"/>
      <c r="E11" s="61" t="s">
        <v>149</v>
      </c>
      <c r="F11" s="61" t="s">
        <v>150</v>
      </c>
    </row>
    <row r="12" spans="2:7" hidden="1" x14ac:dyDescent="0.25">
      <c r="B12" s="15">
        <v>1</v>
      </c>
      <c r="C12" s="16" t="s">
        <v>0</v>
      </c>
      <c r="D12" s="17">
        <v>0</v>
      </c>
      <c r="E12" s="28">
        <v>0</v>
      </c>
      <c r="F12" s="52">
        <v>0</v>
      </c>
      <c r="G12" s="14">
        <f>D12-E12-F12</f>
        <v>0</v>
      </c>
    </row>
    <row r="13" spans="2:7" s="8" customFormat="1" x14ac:dyDescent="0.25">
      <c r="B13" s="15">
        <v>2</v>
      </c>
      <c r="C13" s="18" t="s">
        <v>1</v>
      </c>
      <c r="D13" s="17">
        <v>597</v>
      </c>
      <c r="E13" s="28">
        <v>210</v>
      </c>
      <c r="F13" s="52">
        <v>387</v>
      </c>
      <c r="G13" s="14">
        <f t="shared" ref="G13:G76" si="0">D13-E13-F13</f>
        <v>0</v>
      </c>
    </row>
    <row r="14" spans="2:7" hidden="1" x14ac:dyDescent="0.25">
      <c r="B14" s="15">
        <v>3</v>
      </c>
      <c r="C14" s="18" t="s">
        <v>2</v>
      </c>
      <c r="D14" s="17">
        <v>0</v>
      </c>
      <c r="E14" s="28">
        <v>0</v>
      </c>
      <c r="F14" s="52">
        <v>0</v>
      </c>
      <c r="G14" s="14">
        <f t="shared" si="0"/>
        <v>0</v>
      </c>
    </row>
    <row r="15" spans="2:7" x14ac:dyDescent="0.25">
      <c r="B15" s="15">
        <v>4</v>
      </c>
      <c r="C15" s="18" t="s">
        <v>3</v>
      </c>
      <c r="D15" s="17">
        <v>236</v>
      </c>
      <c r="E15" s="28">
        <v>225</v>
      </c>
      <c r="F15" s="52">
        <v>11</v>
      </c>
      <c r="G15" s="14">
        <f t="shared" si="0"/>
        <v>0</v>
      </c>
    </row>
    <row r="16" spans="2:7" hidden="1" x14ac:dyDescent="0.25">
      <c r="B16" s="15">
        <v>5</v>
      </c>
      <c r="C16" s="18" t="s">
        <v>4</v>
      </c>
      <c r="D16" s="17">
        <v>0</v>
      </c>
      <c r="E16" s="28">
        <v>0</v>
      </c>
      <c r="F16" s="52">
        <v>0</v>
      </c>
      <c r="G16" s="14">
        <f t="shared" si="0"/>
        <v>0</v>
      </c>
    </row>
    <row r="17" spans="2:7" x14ac:dyDescent="0.25">
      <c r="B17" s="15">
        <v>6</v>
      </c>
      <c r="C17" s="18" t="s">
        <v>5</v>
      </c>
      <c r="D17" s="17">
        <v>82</v>
      </c>
      <c r="E17" s="28">
        <v>21</v>
      </c>
      <c r="F17" s="52">
        <v>61</v>
      </c>
      <c r="G17" s="14">
        <f t="shared" si="0"/>
        <v>0</v>
      </c>
    </row>
    <row r="18" spans="2:7" x14ac:dyDescent="0.25">
      <c r="B18" s="15">
        <v>7</v>
      </c>
      <c r="C18" s="18" t="s">
        <v>6</v>
      </c>
      <c r="D18" s="17">
        <v>282</v>
      </c>
      <c r="E18" s="28">
        <v>274</v>
      </c>
      <c r="F18" s="52">
        <v>8</v>
      </c>
      <c r="G18" s="14">
        <f t="shared" si="0"/>
        <v>0</v>
      </c>
    </row>
    <row r="19" spans="2:7" x14ac:dyDescent="0.25">
      <c r="B19" s="15">
        <v>8</v>
      </c>
      <c r="C19" s="18" t="s">
        <v>7</v>
      </c>
      <c r="D19" s="17">
        <v>96</v>
      </c>
      <c r="E19" s="28">
        <v>89</v>
      </c>
      <c r="F19" s="52">
        <v>7</v>
      </c>
      <c r="G19" s="14">
        <f t="shared" si="0"/>
        <v>0</v>
      </c>
    </row>
    <row r="20" spans="2:7" hidden="1" x14ac:dyDescent="0.25">
      <c r="B20" s="15">
        <v>9</v>
      </c>
      <c r="C20" s="18" t="s">
        <v>8</v>
      </c>
      <c r="D20" s="17">
        <v>0</v>
      </c>
      <c r="E20" s="28">
        <v>0</v>
      </c>
      <c r="F20" s="52">
        <v>0</v>
      </c>
      <c r="G20" s="14">
        <f t="shared" si="0"/>
        <v>0</v>
      </c>
    </row>
    <row r="21" spans="2:7" x14ac:dyDescent="0.25">
      <c r="B21" s="15">
        <v>10</v>
      </c>
      <c r="C21" s="19" t="s">
        <v>9</v>
      </c>
      <c r="D21" s="17">
        <v>353</v>
      </c>
      <c r="E21" s="28">
        <v>343</v>
      </c>
      <c r="F21" s="52">
        <v>10</v>
      </c>
      <c r="G21" s="14">
        <f t="shared" si="0"/>
        <v>0</v>
      </c>
    </row>
    <row r="22" spans="2:7" x14ac:dyDescent="0.25">
      <c r="B22" s="15">
        <v>11</v>
      </c>
      <c r="C22" s="19" t="s">
        <v>10</v>
      </c>
      <c r="D22" s="17">
        <v>61</v>
      </c>
      <c r="E22" s="28">
        <v>56</v>
      </c>
      <c r="F22" s="52">
        <v>5</v>
      </c>
      <c r="G22" s="14">
        <f t="shared" si="0"/>
        <v>0</v>
      </c>
    </row>
    <row r="23" spans="2:7" x14ac:dyDescent="0.25">
      <c r="B23" s="15">
        <v>12</v>
      </c>
      <c r="C23" s="19" t="s">
        <v>103</v>
      </c>
      <c r="D23" s="17">
        <v>123</v>
      </c>
      <c r="E23" s="28">
        <v>56</v>
      </c>
      <c r="F23" s="52">
        <v>67</v>
      </c>
      <c r="G23" s="14">
        <f t="shared" si="0"/>
        <v>0</v>
      </c>
    </row>
    <row r="24" spans="2:7" x14ac:dyDescent="0.25">
      <c r="B24" s="15">
        <v>13</v>
      </c>
      <c r="C24" s="19" t="s">
        <v>104</v>
      </c>
      <c r="D24" s="17">
        <v>61</v>
      </c>
      <c r="E24" s="28">
        <v>36</v>
      </c>
      <c r="F24" s="52">
        <v>25</v>
      </c>
      <c r="G24" s="14">
        <f t="shared" si="0"/>
        <v>0</v>
      </c>
    </row>
    <row r="25" spans="2:7" x14ac:dyDescent="0.25">
      <c r="B25" s="15">
        <v>14</v>
      </c>
      <c r="C25" s="19" t="s">
        <v>13</v>
      </c>
      <c r="D25" s="17">
        <v>553</v>
      </c>
      <c r="E25" s="28">
        <v>520</v>
      </c>
      <c r="F25" s="52">
        <v>33</v>
      </c>
      <c r="G25" s="14">
        <f t="shared" si="0"/>
        <v>0</v>
      </c>
    </row>
    <row r="26" spans="2:7" x14ac:dyDescent="0.25">
      <c r="B26" s="15">
        <v>15</v>
      </c>
      <c r="C26" s="19" t="s">
        <v>105</v>
      </c>
      <c r="D26" s="17">
        <v>450</v>
      </c>
      <c r="E26" s="28">
        <v>311</v>
      </c>
      <c r="F26" s="52">
        <v>139</v>
      </c>
      <c r="G26" s="14">
        <f t="shared" si="0"/>
        <v>0</v>
      </c>
    </row>
    <row r="27" spans="2:7" x14ac:dyDescent="0.25">
      <c r="B27" s="15">
        <v>16</v>
      </c>
      <c r="C27" s="19" t="s">
        <v>15</v>
      </c>
      <c r="D27" s="17">
        <v>1141</v>
      </c>
      <c r="E27" s="28">
        <v>1123</v>
      </c>
      <c r="F27" s="52">
        <v>18</v>
      </c>
      <c r="G27" s="14">
        <f t="shared" si="0"/>
        <v>0</v>
      </c>
    </row>
    <row r="28" spans="2:7" s="8" customFormat="1" x14ac:dyDescent="0.25">
      <c r="B28" s="15">
        <v>17</v>
      </c>
      <c r="C28" s="19" t="s">
        <v>16</v>
      </c>
      <c r="D28" s="17">
        <v>861</v>
      </c>
      <c r="E28" s="28">
        <v>857</v>
      </c>
      <c r="F28" s="52">
        <v>4</v>
      </c>
      <c r="G28" s="14">
        <f t="shared" si="0"/>
        <v>0</v>
      </c>
    </row>
    <row r="29" spans="2:7" x14ac:dyDescent="0.25">
      <c r="B29" s="15">
        <v>18</v>
      </c>
      <c r="C29" s="19" t="s">
        <v>17</v>
      </c>
      <c r="D29" s="17">
        <v>22</v>
      </c>
      <c r="E29" s="28">
        <v>21</v>
      </c>
      <c r="F29" s="52">
        <v>1</v>
      </c>
      <c r="G29" s="14">
        <f t="shared" si="0"/>
        <v>0</v>
      </c>
    </row>
    <row r="30" spans="2:7" x14ac:dyDescent="0.25">
      <c r="B30" s="15">
        <v>19</v>
      </c>
      <c r="C30" s="19" t="s">
        <v>18</v>
      </c>
      <c r="D30" s="17">
        <v>403</v>
      </c>
      <c r="E30" s="28">
        <v>361</v>
      </c>
      <c r="F30" s="52">
        <v>42</v>
      </c>
      <c r="G30" s="14">
        <f t="shared" si="0"/>
        <v>0</v>
      </c>
    </row>
    <row r="31" spans="2:7" x14ac:dyDescent="0.25">
      <c r="B31" s="15">
        <v>20</v>
      </c>
      <c r="C31" s="19" t="s">
        <v>19</v>
      </c>
      <c r="D31" s="17">
        <v>1818</v>
      </c>
      <c r="E31" s="28">
        <v>1678</v>
      </c>
      <c r="F31" s="52">
        <v>140</v>
      </c>
      <c r="G31" s="14">
        <f t="shared" si="0"/>
        <v>0</v>
      </c>
    </row>
    <row r="32" spans="2:7" hidden="1" x14ac:dyDescent="0.25">
      <c r="B32" s="15">
        <v>21</v>
      </c>
      <c r="C32" s="19" t="s">
        <v>20</v>
      </c>
      <c r="D32" s="17">
        <v>0</v>
      </c>
      <c r="E32" s="28">
        <v>0</v>
      </c>
      <c r="F32" s="52">
        <v>0</v>
      </c>
      <c r="G32" s="14">
        <f t="shared" si="0"/>
        <v>0</v>
      </c>
    </row>
    <row r="33" spans="2:7" s="8" customFormat="1" x14ac:dyDescent="0.25">
      <c r="B33" s="15">
        <v>22</v>
      </c>
      <c r="C33" s="19" t="s">
        <v>21</v>
      </c>
      <c r="D33" s="17">
        <v>347</v>
      </c>
      <c r="E33" s="28">
        <v>253</v>
      </c>
      <c r="F33" s="52">
        <v>94</v>
      </c>
      <c r="G33" s="14">
        <f t="shared" si="0"/>
        <v>0</v>
      </c>
    </row>
    <row r="34" spans="2:7" hidden="1" x14ac:dyDescent="0.25">
      <c r="B34" s="15">
        <v>23</v>
      </c>
      <c r="C34" s="18" t="s">
        <v>22</v>
      </c>
      <c r="D34" s="17">
        <v>0</v>
      </c>
      <c r="E34" s="28">
        <v>0</v>
      </c>
      <c r="F34" s="52">
        <v>0</v>
      </c>
      <c r="G34" s="14">
        <f t="shared" si="0"/>
        <v>0</v>
      </c>
    </row>
    <row r="35" spans="2:7" x14ac:dyDescent="0.25">
      <c r="B35" s="15">
        <v>24</v>
      </c>
      <c r="C35" s="20" t="s">
        <v>23</v>
      </c>
      <c r="D35" s="17">
        <v>139</v>
      </c>
      <c r="E35" s="28">
        <v>136</v>
      </c>
      <c r="F35" s="52">
        <v>3</v>
      </c>
      <c r="G35" s="14">
        <f t="shared" si="0"/>
        <v>0</v>
      </c>
    </row>
    <row r="36" spans="2:7" hidden="1" x14ac:dyDescent="0.25">
      <c r="B36" s="15">
        <v>25</v>
      </c>
      <c r="C36" s="18" t="s">
        <v>24</v>
      </c>
      <c r="D36" s="17">
        <v>0</v>
      </c>
      <c r="E36" s="28">
        <v>0</v>
      </c>
      <c r="F36" s="52">
        <v>0</v>
      </c>
      <c r="G36" s="14">
        <f t="shared" si="0"/>
        <v>0</v>
      </c>
    </row>
    <row r="37" spans="2:7" x14ac:dyDescent="0.25">
      <c r="B37" s="15">
        <v>26</v>
      </c>
      <c r="C37" s="18" t="s">
        <v>106</v>
      </c>
      <c r="D37" s="17">
        <v>40</v>
      </c>
      <c r="E37" s="28">
        <v>39</v>
      </c>
      <c r="F37" s="52">
        <v>1</v>
      </c>
      <c r="G37" s="14">
        <f t="shared" si="0"/>
        <v>0</v>
      </c>
    </row>
    <row r="38" spans="2:7" x14ac:dyDescent="0.25">
      <c r="B38" s="15">
        <v>27</v>
      </c>
      <c r="C38" s="19" t="s">
        <v>26</v>
      </c>
      <c r="D38" s="17">
        <v>597</v>
      </c>
      <c r="E38" s="28">
        <v>581</v>
      </c>
      <c r="F38" s="52">
        <v>16</v>
      </c>
      <c r="G38" s="14">
        <f t="shared" si="0"/>
        <v>0</v>
      </c>
    </row>
    <row r="39" spans="2:7" x14ac:dyDescent="0.25">
      <c r="B39" s="15">
        <v>28</v>
      </c>
      <c r="C39" s="19" t="s">
        <v>27</v>
      </c>
      <c r="D39" s="17">
        <v>352</v>
      </c>
      <c r="E39" s="28">
        <v>331</v>
      </c>
      <c r="F39" s="52">
        <v>21</v>
      </c>
      <c r="G39" s="14">
        <f t="shared" si="0"/>
        <v>0</v>
      </c>
    </row>
    <row r="40" spans="2:7" x14ac:dyDescent="0.25">
      <c r="B40" s="15">
        <v>29</v>
      </c>
      <c r="C40" s="19" t="s">
        <v>28</v>
      </c>
      <c r="D40" s="17">
        <v>288</v>
      </c>
      <c r="E40" s="28">
        <v>237</v>
      </c>
      <c r="F40" s="52">
        <v>51</v>
      </c>
      <c r="G40" s="14">
        <f t="shared" si="0"/>
        <v>0</v>
      </c>
    </row>
    <row r="41" spans="2:7" x14ac:dyDescent="0.25">
      <c r="B41" s="15">
        <v>30</v>
      </c>
      <c r="C41" s="19" t="s">
        <v>29</v>
      </c>
      <c r="D41" s="17">
        <v>61</v>
      </c>
      <c r="E41" s="28">
        <v>59</v>
      </c>
      <c r="F41" s="52">
        <v>2</v>
      </c>
      <c r="G41" s="14">
        <f t="shared" si="0"/>
        <v>0</v>
      </c>
    </row>
    <row r="42" spans="2:7" x14ac:dyDescent="0.25">
      <c r="B42" s="15">
        <v>31</v>
      </c>
      <c r="C42" s="19" t="s">
        <v>30</v>
      </c>
      <c r="D42" s="17">
        <v>167</v>
      </c>
      <c r="E42" s="28">
        <v>162</v>
      </c>
      <c r="F42" s="52">
        <v>5</v>
      </c>
      <c r="G42" s="14">
        <f t="shared" si="0"/>
        <v>0</v>
      </c>
    </row>
    <row r="43" spans="2:7" x14ac:dyDescent="0.25">
      <c r="B43" s="15">
        <v>32</v>
      </c>
      <c r="C43" s="19" t="s">
        <v>31</v>
      </c>
      <c r="D43" s="17">
        <v>34</v>
      </c>
      <c r="E43" s="28">
        <v>33</v>
      </c>
      <c r="F43" s="52">
        <v>1</v>
      </c>
      <c r="G43" s="14">
        <f t="shared" si="0"/>
        <v>0</v>
      </c>
    </row>
    <row r="44" spans="2:7" x14ac:dyDescent="0.25">
      <c r="B44" s="15">
        <v>33</v>
      </c>
      <c r="C44" s="19" t="s">
        <v>83</v>
      </c>
      <c r="D44" s="17">
        <v>928</v>
      </c>
      <c r="E44" s="28">
        <v>817</v>
      </c>
      <c r="F44" s="52">
        <v>111</v>
      </c>
      <c r="G44" s="14">
        <f t="shared" si="0"/>
        <v>0</v>
      </c>
    </row>
    <row r="45" spans="2:7" x14ac:dyDescent="0.25">
      <c r="B45" s="15">
        <v>34</v>
      </c>
      <c r="C45" s="20" t="s">
        <v>32</v>
      </c>
      <c r="D45" s="17">
        <v>260</v>
      </c>
      <c r="E45" s="28">
        <v>224</v>
      </c>
      <c r="F45" s="52">
        <v>36</v>
      </c>
      <c r="G45" s="14">
        <f t="shared" si="0"/>
        <v>0</v>
      </c>
    </row>
    <row r="46" spans="2:7" ht="15.75" hidden="1" customHeight="1" x14ac:dyDescent="0.25">
      <c r="B46" s="15">
        <v>35</v>
      </c>
      <c r="C46" s="18" t="s">
        <v>107</v>
      </c>
      <c r="D46" s="17">
        <v>0</v>
      </c>
      <c r="E46" s="28">
        <v>0</v>
      </c>
      <c r="F46" s="52">
        <v>0</v>
      </c>
      <c r="G46" s="14">
        <f t="shared" si="0"/>
        <v>0</v>
      </c>
    </row>
    <row r="47" spans="2:7" x14ac:dyDescent="0.25">
      <c r="B47" s="21"/>
      <c r="C47" s="22" t="s">
        <v>34</v>
      </c>
      <c r="D47" s="95">
        <v>10352</v>
      </c>
      <c r="E47" s="95">
        <v>9053</v>
      </c>
      <c r="F47" s="95">
        <v>1299</v>
      </c>
      <c r="G47" s="14">
        <f t="shared" si="0"/>
        <v>0</v>
      </c>
    </row>
    <row r="48" spans="2:7" x14ac:dyDescent="0.25">
      <c r="B48" s="21"/>
      <c r="C48" s="22" t="s">
        <v>35</v>
      </c>
      <c r="D48" s="95">
        <v>9838</v>
      </c>
      <c r="E48" s="95">
        <v>8094</v>
      </c>
      <c r="F48" s="95">
        <v>1744</v>
      </c>
      <c r="G48" s="14">
        <f t="shared" si="0"/>
        <v>0</v>
      </c>
    </row>
    <row r="49" spans="2:7" x14ac:dyDescent="0.25">
      <c r="B49" s="15">
        <v>36</v>
      </c>
      <c r="C49" s="18" t="s">
        <v>36</v>
      </c>
      <c r="D49" s="17">
        <v>1117</v>
      </c>
      <c r="E49" s="28">
        <v>905</v>
      </c>
      <c r="F49" s="52">
        <v>212</v>
      </c>
      <c r="G49" s="14">
        <f t="shared" si="0"/>
        <v>0</v>
      </c>
    </row>
    <row r="50" spans="2:7" x14ac:dyDescent="0.25">
      <c r="B50" s="15">
        <v>37</v>
      </c>
      <c r="C50" s="18" t="s">
        <v>37</v>
      </c>
      <c r="D50" s="17">
        <v>2128</v>
      </c>
      <c r="E50" s="28">
        <v>1792</v>
      </c>
      <c r="F50" s="52">
        <v>336</v>
      </c>
      <c r="G50" s="14">
        <f t="shared" si="0"/>
        <v>0</v>
      </c>
    </row>
    <row r="51" spans="2:7" s="8" customFormat="1" hidden="1" x14ac:dyDescent="0.25">
      <c r="B51" s="15">
        <v>38</v>
      </c>
      <c r="C51" s="18" t="s">
        <v>38</v>
      </c>
      <c r="D51" s="17">
        <v>0</v>
      </c>
      <c r="E51" s="28">
        <v>0</v>
      </c>
      <c r="F51" s="52">
        <v>0</v>
      </c>
      <c r="G51" s="14">
        <f t="shared" si="0"/>
        <v>0</v>
      </c>
    </row>
    <row r="52" spans="2:7" s="8" customFormat="1" hidden="1" x14ac:dyDescent="0.25">
      <c r="B52" s="15">
        <v>39</v>
      </c>
      <c r="C52" s="18" t="s">
        <v>39</v>
      </c>
      <c r="D52" s="17">
        <v>0</v>
      </c>
      <c r="E52" s="28"/>
      <c r="F52" s="52"/>
      <c r="G52" s="14">
        <f t="shared" si="0"/>
        <v>0</v>
      </c>
    </row>
    <row r="53" spans="2:7" hidden="1" x14ac:dyDescent="0.25">
      <c r="B53" s="15">
        <v>40</v>
      </c>
      <c r="C53" s="18" t="s">
        <v>40</v>
      </c>
      <c r="D53" s="17">
        <v>0</v>
      </c>
      <c r="E53" s="28"/>
      <c r="F53" s="52"/>
      <c r="G53" s="14">
        <f t="shared" si="0"/>
        <v>0</v>
      </c>
    </row>
    <row r="54" spans="2:7" x14ac:dyDescent="0.25">
      <c r="B54" s="15">
        <v>41</v>
      </c>
      <c r="C54" s="18" t="s">
        <v>108</v>
      </c>
      <c r="D54" s="17">
        <v>3143</v>
      </c>
      <c r="E54" s="28">
        <v>2606</v>
      </c>
      <c r="F54" s="52">
        <v>537</v>
      </c>
      <c r="G54" s="14">
        <f t="shared" si="0"/>
        <v>0</v>
      </c>
    </row>
    <row r="55" spans="2:7" x14ac:dyDescent="0.25">
      <c r="B55" s="15">
        <v>42</v>
      </c>
      <c r="C55" s="20" t="s">
        <v>42</v>
      </c>
      <c r="D55" s="17">
        <v>3450</v>
      </c>
      <c r="E55" s="28">
        <v>2791</v>
      </c>
      <c r="F55" s="52">
        <v>659</v>
      </c>
      <c r="G55" s="14">
        <f t="shared" si="0"/>
        <v>0</v>
      </c>
    </row>
    <row r="56" spans="2:7" hidden="1" x14ac:dyDescent="0.25">
      <c r="B56" s="15">
        <v>43</v>
      </c>
      <c r="C56" s="20" t="s">
        <v>43</v>
      </c>
      <c r="D56" s="17">
        <v>0</v>
      </c>
      <c r="E56" s="28"/>
      <c r="F56" s="52"/>
      <c r="G56" s="14">
        <f t="shared" si="0"/>
        <v>0</v>
      </c>
    </row>
    <row r="57" spans="2:7" x14ac:dyDescent="0.25">
      <c r="B57" s="21"/>
      <c r="C57" s="23" t="s">
        <v>44</v>
      </c>
      <c r="D57" s="96">
        <v>10344</v>
      </c>
      <c r="E57" s="96">
        <v>8591</v>
      </c>
      <c r="F57" s="96">
        <v>1753</v>
      </c>
      <c r="G57" s="14">
        <f t="shared" si="0"/>
        <v>0</v>
      </c>
    </row>
    <row r="58" spans="2:7" x14ac:dyDescent="0.25">
      <c r="B58" s="15">
        <v>44</v>
      </c>
      <c r="C58" s="20" t="s">
        <v>109</v>
      </c>
      <c r="D58" s="17">
        <v>6810</v>
      </c>
      <c r="E58" s="28">
        <v>5761</v>
      </c>
      <c r="F58" s="52">
        <v>1049</v>
      </c>
      <c r="G58" s="14">
        <f t="shared" si="0"/>
        <v>0</v>
      </c>
    </row>
    <row r="59" spans="2:7" hidden="1" x14ac:dyDescent="0.25">
      <c r="B59" s="15">
        <v>45</v>
      </c>
      <c r="C59" s="20" t="s">
        <v>110</v>
      </c>
      <c r="D59" s="17">
        <v>0</v>
      </c>
      <c r="E59" s="28">
        <v>0</v>
      </c>
      <c r="F59" s="52">
        <v>0</v>
      </c>
      <c r="G59" s="14">
        <f t="shared" si="0"/>
        <v>0</v>
      </c>
    </row>
    <row r="60" spans="2:7" x14ac:dyDescent="0.25">
      <c r="B60" s="15">
        <v>46</v>
      </c>
      <c r="C60" s="20" t="s">
        <v>111</v>
      </c>
      <c r="D60" s="17">
        <v>811</v>
      </c>
      <c r="E60" s="28">
        <v>526</v>
      </c>
      <c r="F60" s="52">
        <v>285</v>
      </c>
      <c r="G60" s="14">
        <f t="shared" si="0"/>
        <v>0</v>
      </c>
    </row>
    <row r="61" spans="2:7" s="8" customFormat="1" hidden="1" x14ac:dyDescent="0.25">
      <c r="B61" s="15">
        <v>47</v>
      </c>
      <c r="C61" s="20" t="s">
        <v>112</v>
      </c>
      <c r="D61" s="17">
        <v>0</v>
      </c>
      <c r="E61" s="28"/>
      <c r="F61" s="52"/>
      <c r="G61" s="14">
        <f t="shared" si="0"/>
        <v>0</v>
      </c>
    </row>
    <row r="62" spans="2:7" hidden="1" x14ac:dyDescent="0.25">
      <c r="B62" s="15">
        <v>48</v>
      </c>
      <c r="C62" s="20" t="s">
        <v>113</v>
      </c>
      <c r="D62" s="17">
        <v>0</v>
      </c>
      <c r="E62" s="28"/>
      <c r="F62" s="52"/>
      <c r="G62" s="14">
        <f t="shared" si="0"/>
        <v>0</v>
      </c>
    </row>
    <row r="63" spans="2:7" x14ac:dyDescent="0.25">
      <c r="B63" s="15">
        <v>49</v>
      </c>
      <c r="C63" s="20" t="s">
        <v>114</v>
      </c>
      <c r="D63" s="17">
        <v>2723</v>
      </c>
      <c r="E63" s="28">
        <v>2304</v>
      </c>
      <c r="F63" s="52">
        <v>419</v>
      </c>
      <c r="G63" s="14">
        <f t="shared" si="0"/>
        <v>0</v>
      </c>
    </row>
    <row r="64" spans="2:7" hidden="1" x14ac:dyDescent="0.25">
      <c r="B64" s="15">
        <v>50</v>
      </c>
      <c r="C64" s="20" t="s">
        <v>115</v>
      </c>
      <c r="D64" s="17">
        <v>0</v>
      </c>
      <c r="E64" s="28"/>
      <c r="F64" s="52"/>
      <c r="G64" s="14">
        <f t="shared" si="0"/>
        <v>0</v>
      </c>
    </row>
    <row r="65" spans="2:7" hidden="1" x14ac:dyDescent="0.25">
      <c r="B65" s="15">
        <v>51</v>
      </c>
      <c r="C65" s="24" t="s">
        <v>116</v>
      </c>
      <c r="D65" s="17">
        <v>0</v>
      </c>
      <c r="E65" s="28"/>
      <c r="F65" s="52"/>
      <c r="G65" s="14">
        <f t="shared" si="0"/>
        <v>0</v>
      </c>
    </row>
    <row r="66" spans="2:7" hidden="1" x14ac:dyDescent="0.25">
      <c r="B66" s="15">
        <v>52</v>
      </c>
      <c r="C66" s="18" t="s">
        <v>117</v>
      </c>
      <c r="D66" s="17">
        <v>0</v>
      </c>
      <c r="E66" s="28"/>
      <c r="F66" s="52"/>
      <c r="G66" s="14">
        <f t="shared" si="0"/>
        <v>0</v>
      </c>
    </row>
    <row r="67" spans="2:7" hidden="1" x14ac:dyDescent="0.25">
      <c r="B67" s="15">
        <v>53</v>
      </c>
      <c r="C67" s="18" t="s">
        <v>118</v>
      </c>
      <c r="D67" s="17">
        <v>0</v>
      </c>
      <c r="E67" s="28"/>
      <c r="F67" s="52"/>
      <c r="G67" s="14">
        <f t="shared" si="0"/>
        <v>0</v>
      </c>
    </row>
    <row r="68" spans="2:7" hidden="1" x14ac:dyDescent="0.25">
      <c r="B68" s="15">
        <v>54</v>
      </c>
      <c r="C68" s="18" t="s">
        <v>119</v>
      </c>
      <c r="D68" s="17">
        <v>0</v>
      </c>
      <c r="E68" s="28"/>
      <c r="F68" s="52"/>
      <c r="G68" s="14">
        <f t="shared" si="0"/>
        <v>0</v>
      </c>
    </row>
    <row r="69" spans="2:7" hidden="1" x14ac:dyDescent="0.25">
      <c r="B69" s="15">
        <v>55</v>
      </c>
      <c r="C69" s="18" t="s">
        <v>120</v>
      </c>
      <c r="D69" s="17">
        <v>0</v>
      </c>
      <c r="E69" s="28"/>
      <c r="F69" s="52"/>
      <c r="G69" s="14">
        <f t="shared" si="0"/>
        <v>0</v>
      </c>
    </row>
    <row r="70" spans="2:7" hidden="1" x14ac:dyDescent="0.25">
      <c r="B70" s="15">
        <v>56</v>
      </c>
      <c r="C70" s="18" t="s">
        <v>51</v>
      </c>
      <c r="D70" s="17">
        <v>0</v>
      </c>
      <c r="E70" s="28"/>
      <c r="F70" s="52"/>
      <c r="G70" s="14">
        <f t="shared" si="0"/>
        <v>0</v>
      </c>
    </row>
    <row r="71" spans="2:7" hidden="1" x14ac:dyDescent="0.25">
      <c r="B71" s="15">
        <v>57</v>
      </c>
      <c r="C71" s="18" t="s">
        <v>53</v>
      </c>
      <c r="D71" s="17">
        <v>0</v>
      </c>
      <c r="E71" s="28"/>
      <c r="F71" s="52"/>
      <c r="G71" s="14">
        <f t="shared" si="0"/>
        <v>0</v>
      </c>
    </row>
    <row r="72" spans="2:7" hidden="1" x14ac:dyDescent="0.25">
      <c r="B72" s="15">
        <v>58</v>
      </c>
      <c r="C72" s="18" t="s">
        <v>121</v>
      </c>
      <c r="D72" s="17">
        <v>0</v>
      </c>
      <c r="E72" s="28"/>
      <c r="F72" s="52"/>
      <c r="G72" s="14">
        <f t="shared" si="0"/>
        <v>0</v>
      </c>
    </row>
    <row r="73" spans="2:7" hidden="1" x14ac:dyDescent="0.25">
      <c r="B73" s="15">
        <v>59</v>
      </c>
      <c r="C73" s="18" t="s">
        <v>122</v>
      </c>
      <c r="D73" s="17">
        <v>0</v>
      </c>
      <c r="E73" s="28"/>
      <c r="F73" s="52"/>
      <c r="G73" s="14">
        <f t="shared" si="0"/>
        <v>0</v>
      </c>
    </row>
    <row r="74" spans="2:7" ht="30" hidden="1" x14ac:dyDescent="0.25">
      <c r="B74" s="21"/>
      <c r="C74" s="18" t="s">
        <v>123</v>
      </c>
      <c r="D74" s="17">
        <v>0</v>
      </c>
      <c r="E74" s="28"/>
      <c r="F74" s="52"/>
      <c r="G74" s="14">
        <f t="shared" si="0"/>
        <v>0</v>
      </c>
    </row>
    <row r="75" spans="2:7" x14ac:dyDescent="0.25">
      <c r="B75" s="15">
        <v>60</v>
      </c>
      <c r="C75" s="22" t="s">
        <v>54</v>
      </c>
      <c r="D75" s="44">
        <v>839</v>
      </c>
      <c r="E75" s="44">
        <v>667</v>
      </c>
      <c r="F75" s="44">
        <v>172</v>
      </c>
      <c r="G75" s="14">
        <f t="shared" si="0"/>
        <v>0</v>
      </c>
    </row>
    <row r="76" spans="2:7" x14ac:dyDescent="0.25">
      <c r="B76" s="15">
        <v>61</v>
      </c>
      <c r="C76" s="18" t="s">
        <v>55</v>
      </c>
      <c r="D76" s="17">
        <v>368</v>
      </c>
      <c r="E76" s="28">
        <v>305</v>
      </c>
      <c r="F76" s="52">
        <v>63</v>
      </c>
      <c r="G76" s="14">
        <f t="shared" si="0"/>
        <v>0</v>
      </c>
    </row>
    <row r="77" spans="2:7" hidden="1" x14ac:dyDescent="0.25">
      <c r="B77" s="15">
        <v>62</v>
      </c>
      <c r="C77" s="18" t="s">
        <v>56</v>
      </c>
      <c r="D77" s="17">
        <v>0</v>
      </c>
      <c r="E77" s="28"/>
      <c r="F77" s="52"/>
      <c r="G77" s="14">
        <f t="shared" ref="G77:G124" si="1">D77-E77-F77</f>
        <v>0</v>
      </c>
    </row>
    <row r="78" spans="2:7" hidden="1" x14ac:dyDescent="0.25">
      <c r="B78" s="15">
        <v>63</v>
      </c>
      <c r="C78" s="18" t="s">
        <v>57</v>
      </c>
      <c r="D78" s="17">
        <v>0</v>
      </c>
      <c r="E78" s="28"/>
      <c r="F78" s="52"/>
      <c r="G78" s="14">
        <f t="shared" si="1"/>
        <v>0</v>
      </c>
    </row>
    <row r="79" spans="2:7" s="8" customFormat="1" x14ac:dyDescent="0.25">
      <c r="B79" s="15">
        <v>64</v>
      </c>
      <c r="C79" s="18" t="s">
        <v>58</v>
      </c>
      <c r="D79" s="17">
        <v>471</v>
      </c>
      <c r="E79" s="28">
        <v>362</v>
      </c>
      <c r="F79" s="52">
        <v>109</v>
      </c>
      <c r="G79" s="14">
        <f t="shared" si="1"/>
        <v>0</v>
      </c>
    </row>
    <row r="80" spans="2:7" hidden="1" x14ac:dyDescent="0.25">
      <c r="B80" s="15">
        <v>65</v>
      </c>
      <c r="C80" s="18" t="s">
        <v>85</v>
      </c>
      <c r="D80" s="17">
        <v>0</v>
      </c>
      <c r="E80" s="28"/>
      <c r="F80" s="52"/>
      <c r="G80" s="14">
        <f t="shared" si="1"/>
        <v>0</v>
      </c>
    </row>
    <row r="81" spans="2:7" hidden="1" x14ac:dyDescent="0.25">
      <c r="B81" s="21"/>
      <c r="C81" s="16" t="s">
        <v>124</v>
      </c>
      <c r="D81" s="17">
        <v>0</v>
      </c>
      <c r="E81" s="28"/>
      <c r="F81" s="52"/>
      <c r="G81" s="14">
        <f t="shared" si="1"/>
        <v>0</v>
      </c>
    </row>
    <row r="82" spans="2:7" x14ac:dyDescent="0.25">
      <c r="B82" s="15">
        <v>66</v>
      </c>
      <c r="C82" s="22" t="s">
        <v>59</v>
      </c>
      <c r="D82" s="95">
        <v>691</v>
      </c>
      <c r="E82" s="95">
        <v>561</v>
      </c>
      <c r="F82" s="95">
        <v>130</v>
      </c>
      <c r="G82" s="14">
        <f t="shared" si="1"/>
        <v>0</v>
      </c>
    </row>
    <row r="83" spans="2:7" hidden="1" x14ac:dyDescent="0.25">
      <c r="B83" s="15">
        <v>67</v>
      </c>
      <c r="C83" s="18" t="s">
        <v>125</v>
      </c>
      <c r="D83" s="17">
        <v>0</v>
      </c>
      <c r="E83" s="28"/>
      <c r="F83" s="52"/>
      <c r="G83" s="14">
        <f t="shared" si="1"/>
        <v>0</v>
      </c>
    </row>
    <row r="84" spans="2:7" hidden="1" x14ac:dyDescent="0.25">
      <c r="B84" s="15">
        <v>68</v>
      </c>
      <c r="C84" s="18" t="s">
        <v>60</v>
      </c>
      <c r="D84" s="17">
        <v>0</v>
      </c>
      <c r="E84" s="28"/>
      <c r="F84" s="52"/>
      <c r="G84" s="14">
        <f t="shared" si="1"/>
        <v>0</v>
      </c>
    </row>
    <row r="85" spans="2:7" s="8" customFormat="1" hidden="1" x14ac:dyDescent="0.25">
      <c r="B85" s="15">
        <v>69</v>
      </c>
      <c r="C85" s="18" t="s">
        <v>126</v>
      </c>
      <c r="D85" s="17">
        <v>0</v>
      </c>
      <c r="E85" s="28"/>
      <c r="F85" s="52"/>
      <c r="G85" s="14">
        <f t="shared" si="1"/>
        <v>0</v>
      </c>
    </row>
    <row r="86" spans="2:7" hidden="1" x14ac:dyDescent="0.25">
      <c r="B86" s="15">
        <v>70</v>
      </c>
      <c r="C86" s="18" t="s">
        <v>78</v>
      </c>
      <c r="D86" s="17">
        <v>0</v>
      </c>
      <c r="E86" s="28"/>
      <c r="F86" s="52"/>
      <c r="G86" s="14">
        <f t="shared" si="1"/>
        <v>0</v>
      </c>
    </row>
    <row r="87" spans="2:7" hidden="1" x14ac:dyDescent="0.25">
      <c r="B87" s="15">
        <v>71</v>
      </c>
      <c r="C87" s="18" t="s">
        <v>80</v>
      </c>
      <c r="D87" s="17">
        <v>0</v>
      </c>
      <c r="E87" s="28"/>
      <c r="F87" s="52"/>
      <c r="G87" s="14">
        <f t="shared" si="1"/>
        <v>0</v>
      </c>
    </row>
    <row r="88" spans="2:7" hidden="1" x14ac:dyDescent="0.25">
      <c r="B88" s="15">
        <v>72</v>
      </c>
      <c r="C88" s="18" t="s">
        <v>127</v>
      </c>
      <c r="D88" s="17">
        <v>0</v>
      </c>
      <c r="E88" s="28"/>
      <c r="F88" s="52"/>
      <c r="G88" s="14">
        <f t="shared" si="1"/>
        <v>0</v>
      </c>
    </row>
    <row r="89" spans="2:7" hidden="1" x14ac:dyDescent="0.25">
      <c r="B89" s="15">
        <v>73</v>
      </c>
      <c r="C89" s="18" t="s">
        <v>90</v>
      </c>
      <c r="D89" s="17">
        <v>0</v>
      </c>
      <c r="E89" s="28"/>
      <c r="F89" s="52"/>
      <c r="G89" s="14">
        <f t="shared" si="1"/>
        <v>0</v>
      </c>
    </row>
    <row r="90" spans="2:7" hidden="1" x14ac:dyDescent="0.25">
      <c r="B90" s="15">
        <v>74</v>
      </c>
      <c r="C90" s="18" t="s">
        <v>79</v>
      </c>
      <c r="D90" s="17">
        <v>0</v>
      </c>
      <c r="E90" s="28"/>
      <c r="F90" s="52"/>
      <c r="G90" s="14">
        <f t="shared" si="1"/>
        <v>0</v>
      </c>
    </row>
    <row r="91" spans="2:7" hidden="1" x14ac:dyDescent="0.25">
      <c r="B91" s="15">
        <v>75</v>
      </c>
      <c r="C91" s="18" t="s">
        <v>62</v>
      </c>
      <c r="D91" s="17">
        <v>0</v>
      </c>
      <c r="E91" s="28"/>
      <c r="F91" s="52"/>
      <c r="G91" s="14">
        <f t="shared" si="1"/>
        <v>0</v>
      </c>
    </row>
    <row r="92" spans="2:7" hidden="1" x14ac:dyDescent="0.25">
      <c r="B92" s="15">
        <v>76</v>
      </c>
      <c r="C92" s="18" t="s">
        <v>128</v>
      </c>
      <c r="D92" s="17">
        <v>0</v>
      </c>
      <c r="E92" s="28"/>
      <c r="F92" s="52"/>
      <c r="G92" s="14">
        <f t="shared" si="1"/>
        <v>0</v>
      </c>
    </row>
    <row r="93" spans="2:7" x14ac:dyDescent="0.25">
      <c r="B93" s="15">
        <v>77</v>
      </c>
      <c r="C93" s="18" t="s">
        <v>63</v>
      </c>
      <c r="D93" s="17">
        <v>23</v>
      </c>
      <c r="E93" s="28">
        <v>19</v>
      </c>
      <c r="F93" s="52">
        <v>4</v>
      </c>
      <c r="G93" s="14">
        <f t="shared" si="1"/>
        <v>0</v>
      </c>
    </row>
    <row r="94" spans="2:7" hidden="1" x14ac:dyDescent="0.25">
      <c r="B94" s="15">
        <v>78</v>
      </c>
      <c r="C94" s="18" t="s">
        <v>64</v>
      </c>
      <c r="D94" s="17">
        <v>0</v>
      </c>
      <c r="E94" s="28"/>
      <c r="F94" s="52"/>
      <c r="G94" s="14">
        <f t="shared" si="1"/>
        <v>0</v>
      </c>
    </row>
    <row r="95" spans="2:7" hidden="1" x14ac:dyDescent="0.25">
      <c r="B95" s="15">
        <v>79</v>
      </c>
      <c r="C95" s="18" t="s">
        <v>65</v>
      </c>
      <c r="D95" s="17">
        <v>0</v>
      </c>
      <c r="E95" s="28"/>
      <c r="F95" s="52"/>
      <c r="G95" s="14">
        <f t="shared" si="1"/>
        <v>0</v>
      </c>
    </row>
    <row r="96" spans="2:7" x14ac:dyDescent="0.25">
      <c r="B96" s="15">
        <v>80</v>
      </c>
      <c r="C96" s="18" t="s">
        <v>66</v>
      </c>
      <c r="D96" s="17">
        <v>59</v>
      </c>
      <c r="E96" s="28">
        <v>46</v>
      </c>
      <c r="F96" s="52">
        <v>13</v>
      </c>
      <c r="G96" s="14">
        <f t="shared" si="1"/>
        <v>0</v>
      </c>
    </row>
    <row r="97" spans="2:7" hidden="1" x14ac:dyDescent="0.25">
      <c r="B97" s="15">
        <v>81</v>
      </c>
      <c r="C97" s="18" t="s">
        <v>129</v>
      </c>
      <c r="D97" s="17">
        <v>0</v>
      </c>
      <c r="E97" s="28"/>
      <c r="F97" s="52"/>
      <c r="G97" s="14">
        <f t="shared" si="1"/>
        <v>0</v>
      </c>
    </row>
    <row r="98" spans="2:7" hidden="1" x14ac:dyDescent="0.25">
      <c r="B98" s="15">
        <v>82</v>
      </c>
      <c r="C98" s="18" t="s">
        <v>130</v>
      </c>
      <c r="D98" s="17">
        <v>0</v>
      </c>
      <c r="E98" s="28"/>
      <c r="F98" s="52"/>
      <c r="G98" s="14">
        <f t="shared" si="1"/>
        <v>0</v>
      </c>
    </row>
    <row r="99" spans="2:7" hidden="1" x14ac:dyDescent="0.25">
      <c r="B99" s="15">
        <v>83</v>
      </c>
      <c r="C99" s="18" t="s">
        <v>131</v>
      </c>
      <c r="D99" s="17">
        <v>0</v>
      </c>
      <c r="E99" s="28"/>
      <c r="F99" s="52"/>
      <c r="G99" s="14">
        <f t="shared" si="1"/>
        <v>0</v>
      </c>
    </row>
    <row r="100" spans="2:7" hidden="1" x14ac:dyDescent="0.25">
      <c r="B100" s="15">
        <v>84</v>
      </c>
      <c r="C100" s="18" t="s">
        <v>67</v>
      </c>
      <c r="D100" s="17">
        <v>0</v>
      </c>
      <c r="E100" s="28"/>
      <c r="F100" s="52"/>
      <c r="G100" s="14">
        <f t="shared" si="1"/>
        <v>0</v>
      </c>
    </row>
    <row r="101" spans="2:7" x14ac:dyDescent="0.25">
      <c r="B101" s="15">
        <v>85</v>
      </c>
      <c r="C101" s="18" t="s">
        <v>68</v>
      </c>
      <c r="D101" s="17">
        <v>32</v>
      </c>
      <c r="E101" s="28">
        <v>27</v>
      </c>
      <c r="F101" s="52">
        <v>5</v>
      </c>
      <c r="G101" s="14">
        <f t="shared" si="1"/>
        <v>0</v>
      </c>
    </row>
    <row r="102" spans="2:7" hidden="1" x14ac:dyDescent="0.25">
      <c r="B102" s="15">
        <v>86</v>
      </c>
      <c r="C102" s="18" t="s">
        <v>86</v>
      </c>
      <c r="D102" s="17">
        <v>0</v>
      </c>
      <c r="E102" s="28"/>
      <c r="F102" s="52"/>
      <c r="G102" s="14">
        <f t="shared" si="1"/>
        <v>0</v>
      </c>
    </row>
    <row r="103" spans="2:7" hidden="1" x14ac:dyDescent="0.25">
      <c r="B103" s="15">
        <v>87</v>
      </c>
      <c r="C103" s="18" t="s">
        <v>87</v>
      </c>
      <c r="D103" s="17">
        <v>0</v>
      </c>
      <c r="E103" s="28">
        <v>0</v>
      </c>
      <c r="F103" s="52">
        <v>0</v>
      </c>
      <c r="G103" s="14">
        <f t="shared" si="1"/>
        <v>0</v>
      </c>
    </row>
    <row r="104" spans="2:7" hidden="1" x14ac:dyDescent="0.25">
      <c r="B104" s="15">
        <v>88</v>
      </c>
      <c r="C104" s="18" t="s">
        <v>72</v>
      </c>
      <c r="D104" s="17">
        <v>0</v>
      </c>
      <c r="E104" s="28">
        <v>0</v>
      </c>
      <c r="F104" s="52">
        <v>0</v>
      </c>
      <c r="G104" s="14">
        <f t="shared" si="1"/>
        <v>0</v>
      </c>
    </row>
    <row r="105" spans="2:7" hidden="1" x14ac:dyDescent="0.25">
      <c r="B105" s="15">
        <v>89</v>
      </c>
      <c r="C105" s="18" t="s">
        <v>88</v>
      </c>
      <c r="D105" s="17">
        <v>0</v>
      </c>
      <c r="E105" s="28"/>
      <c r="F105" s="52"/>
      <c r="G105" s="14">
        <f t="shared" si="1"/>
        <v>0</v>
      </c>
    </row>
    <row r="106" spans="2:7" hidden="1" x14ac:dyDescent="0.25">
      <c r="B106" s="15">
        <v>90</v>
      </c>
      <c r="C106" s="18" t="s">
        <v>132</v>
      </c>
      <c r="D106" s="17">
        <v>0</v>
      </c>
      <c r="E106" s="28"/>
      <c r="F106" s="52"/>
      <c r="G106" s="14">
        <f t="shared" si="1"/>
        <v>0</v>
      </c>
    </row>
    <row r="107" spans="2:7" hidden="1" x14ac:dyDescent="0.25">
      <c r="B107" s="15">
        <v>91</v>
      </c>
      <c r="C107" s="18" t="s">
        <v>89</v>
      </c>
      <c r="D107" s="17">
        <v>0</v>
      </c>
      <c r="E107" s="28"/>
      <c r="F107" s="52"/>
      <c r="G107" s="14">
        <f t="shared" si="1"/>
        <v>0</v>
      </c>
    </row>
    <row r="108" spans="2:7" hidden="1" x14ac:dyDescent="0.25">
      <c r="B108" s="15">
        <v>92</v>
      </c>
      <c r="C108" s="18" t="s">
        <v>133</v>
      </c>
      <c r="D108" s="17">
        <v>0</v>
      </c>
      <c r="E108" s="28">
        <v>0</v>
      </c>
      <c r="F108" s="52">
        <v>0</v>
      </c>
      <c r="G108" s="14">
        <f t="shared" si="1"/>
        <v>0</v>
      </c>
    </row>
    <row r="109" spans="2:7" hidden="1" x14ac:dyDescent="0.25">
      <c r="B109" s="15">
        <v>93</v>
      </c>
      <c r="C109" s="18" t="s">
        <v>134</v>
      </c>
      <c r="D109" s="17">
        <v>0</v>
      </c>
      <c r="E109" s="28"/>
      <c r="F109" s="52"/>
      <c r="G109" s="14">
        <f t="shared" si="1"/>
        <v>0</v>
      </c>
    </row>
    <row r="110" spans="2:7" hidden="1" x14ac:dyDescent="0.25">
      <c r="B110" s="15">
        <v>94</v>
      </c>
      <c r="C110" s="18" t="s">
        <v>135</v>
      </c>
      <c r="D110" s="17">
        <v>0</v>
      </c>
      <c r="E110" s="28"/>
      <c r="F110" s="52"/>
      <c r="G110" s="14">
        <f t="shared" si="1"/>
        <v>0</v>
      </c>
    </row>
    <row r="111" spans="2:7" x14ac:dyDescent="0.25">
      <c r="B111" s="15">
        <v>95</v>
      </c>
      <c r="C111" s="18" t="s">
        <v>75</v>
      </c>
      <c r="D111" s="17">
        <v>225</v>
      </c>
      <c r="E111" s="28">
        <v>180</v>
      </c>
      <c r="F111" s="52">
        <v>45</v>
      </c>
      <c r="G111" s="14">
        <f t="shared" si="1"/>
        <v>0</v>
      </c>
    </row>
    <row r="112" spans="2:7" x14ac:dyDescent="0.25">
      <c r="B112" s="15">
        <v>96</v>
      </c>
      <c r="C112" s="18" t="s">
        <v>136</v>
      </c>
      <c r="D112" s="17">
        <v>5</v>
      </c>
      <c r="E112" s="28">
        <v>4</v>
      </c>
      <c r="F112" s="52">
        <v>1</v>
      </c>
      <c r="G112" s="14">
        <f t="shared" si="1"/>
        <v>0</v>
      </c>
    </row>
    <row r="113" spans="2:7" x14ac:dyDescent="0.25">
      <c r="B113" s="15">
        <v>97</v>
      </c>
      <c r="C113" s="18" t="s">
        <v>76</v>
      </c>
      <c r="D113" s="17">
        <v>202</v>
      </c>
      <c r="E113" s="28">
        <v>150</v>
      </c>
      <c r="F113" s="52">
        <v>52</v>
      </c>
      <c r="G113" s="14">
        <f t="shared" si="1"/>
        <v>0</v>
      </c>
    </row>
    <row r="114" spans="2:7" x14ac:dyDescent="0.25">
      <c r="B114" s="15">
        <v>98</v>
      </c>
      <c r="C114" s="18" t="s">
        <v>77</v>
      </c>
      <c r="D114" s="17">
        <v>25</v>
      </c>
      <c r="E114" s="28">
        <v>21</v>
      </c>
      <c r="F114" s="52">
        <v>4</v>
      </c>
      <c r="G114" s="14">
        <f t="shared" si="1"/>
        <v>0</v>
      </c>
    </row>
    <row r="115" spans="2:7" x14ac:dyDescent="0.25">
      <c r="B115" s="15">
        <v>99</v>
      </c>
      <c r="C115" s="18" t="s">
        <v>137</v>
      </c>
      <c r="D115" s="17">
        <v>120</v>
      </c>
      <c r="E115" s="28">
        <v>114</v>
      </c>
      <c r="F115" s="52">
        <v>6</v>
      </c>
      <c r="G115" s="14">
        <f t="shared" si="1"/>
        <v>0</v>
      </c>
    </row>
    <row r="116" spans="2:7" hidden="1" x14ac:dyDescent="0.25">
      <c r="B116" s="15">
        <v>100</v>
      </c>
      <c r="C116" s="18" t="s">
        <v>138</v>
      </c>
      <c r="D116" s="17">
        <v>0</v>
      </c>
      <c r="E116" s="28"/>
      <c r="F116" s="52"/>
      <c r="G116" s="14">
        <f t="shared" si="1"/>
        <v>0</v>
      </c>
    </row>
    <row r="117" spans="2:7" hidden="1" x14ac:dyDescent="0.25">
      <c r="B117" s="15">
        <v>101</v>
      </c>
      <c r="C117" s="18" t="s">
        <v>139</v>
      </c>
      <c r="D117" s="17">
        <v>0</v>
      </c>
      <c r="E117" s="28"/>
      <c r="F117" s="52"/>
      <c r="G117" s="14">
        <f t="shared" si="1"/>
        <v>0</v>
      </c>
    </row>
    <row r="118" spans="2:7" hidden="1" x14ac:dyDescent="0.25">
      <c r="B118" s="15">
        <v>102</v>
      </c>
      <c r="C118" s="18" t="s">
        <v>140</v>
      </c>
      <c r="D118" s="17">
        <v>0</v>
      </c>
      <c r="E118" s="28"/>
      <c r="F118" s="52"/>
      <c r="G118" s="14">
        <f t="shared" si="1"/>
        <v>0</v>
      </c>
    </row>
    <row r="119" spans="2:7" hidden="1" x14ac:dyDescent="0.25">
      <c r="B119" s="15">
        <v>103</v>
      </c>
      <c r="C119" s="18" t="s">
        <v>141</v>
      </c>
      <c r="D119" s="17">
        <v>0</v>
      </c>
      <c r="E119" s="28"/>
      <c r="F119" s="52"/>
      <c r="G119" s="14">
        <f t="shared" si="1"/>
        <v>0</v>
      </c>
    </row>
    <row r="120" spans="2:7" hidden="1" x14ac:dyDescent="0.25">
      <c r="B120" s="15">
        <v>104</v>
      </c>
      <c r="C120" s="18" t="s">
        <v>142</v>
      </c>
      <c r="D120" s="17">
        <v>0</v>
      </c>
      <c r="E120" s="28"/>
      <c r="F120" s="52"/>
      <c r="G120" s="14">
        <f t="shared" si="1"/>
        <v>0</v>
      </c>
    </row>
    <row r="121" spans="2:7" hidden="1" x14ac:dyDescent="0.25">
      <c r="B121" s="98">
        <v>105</v>
      </c>
      <c r="C121" s="13" t="s">
        <v>143</v>
      </c>
      <c r="D121" s="17">
        <v>0</v>
      </c>
      <c r="E121" s="28"/>
      <c r="F121" s="52"/>
      <c r="G121" s="14">
        <f t="shared" si="1"/>
        <v>0</v>
      </c>
    </row>
    <row r="122" spans="2:7" x14ac:dyDescent="0.25">
      <c r="B122" s="13"/>
      <c r="C122" s="13" t="s">
        <v>94</v>
      </c>
      <c r="D122" s="44">
        <v>32064</v>
      </c>
      <c r="E122" s="44">
        <v>26966</v>
      </c>
      <c r="F122" s="44">
        <v>5098</v>
      </c>
      <c r="G122" s="14">
        <f t="shared" si="1"/>
        <v>0</v>
      </c>
    </row>
    <row r="123" spans="2:7" x14ac:dyDescent="0.25">
      <c r="B123" s="13"/>
      <c r="C123" s="13" t="s">
        <v>81</v>
      </c>
      <c r="D123" s="17">
        <v>945</v>
      </c>
      <c r="E123" s="28">
        <v>799</v>
      </c>
      <c r="F123" s="52">
        <v>146</v>
      </c>
      <c r="G123" s="14">
        <f t="shared" si="1"/>
        <v>0</v>
      </c>
    </row>
    <row r="124" spans="2:7" x14ac:dyDescent="0.25">
      <c r="B124" s="13"/>
      <c r="C124" s="97" t="s">
        <v>147</v>
      </c>
      <c r="D124" s="52">
        <v>33009</v>
      </c>
      <c r="E124" s="52">
        <v>27765</v>
      </c>
      <c r="F124" s="52">
        <v>5244</v>
      </c>
      <c r="G124" s="14">
        <f t="shared" si="1"/>
        <v>0</v>
      </c>
    </row>
    <row r="125" spans="2:7" hidden="1" x14ac:dyDescent="0.25">
      <c r="D125" s="29">
        <f>D124-D123-D122</f>
        <v>0</v>
      </c>
      <c r="E125" s="29">
        <f t="shared" ref="E125:F125" si="2">E124-E123-E122</f>
        <v>0</v>
      </c>
      <c r="F125" s="29">
        <f t="shared" si="2"/>
        <v>0</v>
      </c>
    </row>
    <row r="126" spans="2:7" x14ac:dyDescent="0.25">
      <c r="D126" s="29">
        <f>D124-'[1]приложение №2'!$F$122</f>
        <v>0</v>
      </c>
    </row>
  </sheetData>
  <autoFilter ref="B11:I125">
    <filterColumn colId="2">
      <filters>
        <filter val="1 117"/>
        <filter val="1 141"/>
        <filter val="1 818"/>
        <filter val="10 344"/>
        <filter val="10 352"/>
        <filter val="120"/>
        <filter val="123"/>
        <filter val="139"/>
        <filter val="167"/>
        <filter val="2 128"/>
        <filter val="2 723"/>
        <filter val="202"/>
        <filter val="22"/>
        <filter val="225"/>
        <filter val="23"/>
        <filter val="236"/>
        <filter val="25"/>
        <filter val="260"/>
        <filter val="282"/>
        <filter val="288"/>
        <filter val="3 143"/>
        <filter val="3 450"/>
        <filter val="32"/>
        <filter val="32 064"/>
        <filter val="33 009"/>
        <filter val="34"/>
        <filter val="347"/>
        <filter val="352"/>
        <filter val="353"/>
        <filter val="368"/>
        <filter val="40"/>
        <filter val="403"/>
        <filter val="450"/>
        <filter val="471"/>
        <filter val="5"/>
        <filter val="553"/>
        <filter val="59"/>
        <filter val="597"/>
        <filter val="6 810"/>
        <filter val="61"/>
        <filter val="691"/>
        <filter val="811"/>
        <filter val="82"/>
        <filter val="839"/>
        <filter val="861"/>
        <filter val="9 838"/>
        <filter val="928"/>
        <filter val="945"/>
        <filter val="96"/>
      </filters>
    </filterColumn>
  </autoFilter>
  <mergeCells count="5">
    <mergeCell ref="D9:D11"/>
    <mergeCell ref="E9:F10"/>
    <mergeCell ref="B1:F1"/>
    <mergeCell ref="B9:B11"/>
    <mergeCell ref="C9:C11"/>
  </mergeCells>
  <pageMargins left="0.25" right="0.25" top="0.75" bottom="0.75" header="0.3" footer="0.3"/>
  <pageSetup paperSize="9" scale="71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zoomScale="85" zoomScaleNormal="85" workbookViewId="0">
      <selection activeCell="C19" sqref="C19"/>
    </sheetView>
  </sheetViews>
  <sheetFormatPr defaultRowHeight="15" x14ac:dyDescent="0.25"/>
  <cols>
    <col min="1" max="1" width="9.140625" style="2"/>
    <col min="2" max="2" width="55.140625" style="2" customWidth="1"/>
    <col min="3" max="5" width="9.140625" style="2"/>
    <col min="6" max="6" width="0" style="2" hidden="1" customWidth="1"/>
    <col min="7" max="16384" width="9.140625" style="2"/>
  </cols>
  <sheetData>
    <row r="1" spans="1:6" ht="96.75" customHeight="1" x14ac:dyDescent="0.25">
      <c r="A1" s="134" t="s">
        <v>173</v>
      </c>
      <c r="B1" s="134"/>
      <c r="C1" s="134"/>
      <c r="D1" s="134"/>
      <c r="E1" s="134"/>
    </row>
    <row r="2" spans="1:6" ht="15.75" x14ac:dyDescent="0.25">
      <c r="E2" s="46" t="s">
        <v>165</v>
      </c>
    </row>
    <row r="3" spans="1:6" ht="15.75" x14ac:dyDescent="0.25">
      <c r="E3" s="46" t="s">
        <v>145</v>
      </c>
    </row>
    <row r="4" spans="1:6" ht="15.75" x14ac:dyDescent="0.25">
      <c r="E4" s="46" t="s">
        <v>146</v>
      </c>
    </row>
    <row r="5" spans="1:6" ht="15.75" x14ac:dyDescent="0.25">
      <c r="E5" s="46" t="s">
        <v>166</v>
      </c>
    </row>
    <row r="6" spans="1:6" ht="15.75" x14ac:dyDescent="0.25">
      <c r="E6" s="46" t="s">
        <v>174</v>
      </c>
    </row>
    <row r="8" spans="1:6" ht="15.75" customHeight="1" x14ac:dyDescent="0.25">
      <c r="A8" s="130" t="s">
        <v>161</v>
      </c>
      <c r="B8" s="130" t="s">
        <v>160</v>
      </c>
      <c r="C8" s="137" t="s">
        <v>147</v>
      </c>
      <c r="D8" s="125" t="s">
        <v>148</v>
      </c>
      <c r="E8" s="125"/>
    </row>
    <row r="9" spans="1:6" x14ac:dyDescent="0.25">
      <c r="A9" s="131"/>
      <c r="B9" s="131"/>
      <c r="C9" s="138"/>
      <c r="D9" s="125"/>
      <c r="E9" s="125"/>
    </row>
    <row r="10" spans="1:6" ht="100.5" customHeight="1" x14ac:dyDescent="0.25">
      <c r="A10" s="132"/>
      <c r="B10" s="132"/>
      <c r="C10" s="139"/>
      <c r="D10" s="55" t="s">
        <v>149</v>
      </c>
      <c r="E10" s="55" t="s">
        <v>150</v>
      </c>
    </row>
    <row r="11" spans="1:6" x14ac:dyDescent="0.25">
      <c r="A11" s="6">
        <v>1</v>
      </c>
      <c r="B11" s="1" t="s">
        <v>82</v>
      </c>
      <c r="C11" s="101">
        <v>605</v>
      </c>
      <c r="D11" s="102">
        <v>393</v>
      </c>
      <c r="E11" s="17">
        <v>212</v>
      </c>
      <c r="F11" s="5">
        <f>C11-D11-E11</f>
        <v>0</v>
      </c>
    </row>
    <row r="12" spans="1:6" x14ac:dyDescent="0.25">
      <c r="A12" s="6">
        <v>2</v>
      </c>
      <c r="B12" s="1" t="s">
        <v>144</v>
      </c>
      <c r="C12" s="101">
        <v>500</v>
      </c>
      <c r="D12" s="102">
        <v>423</v>
      </c>
      <c r="E12" s="17">
        <v>77</v>
      </c>
      <c r="F12" s="5">
        <f t="shared" ref="F12:F16" si="0">C12-D12-E12</f>
        <v>0</v>
      </c>
    </row>
    <row r="13" spans="1:6" x14ac:dyDescent="0.25">
      <c r="A13" s="99">
        <v>3</v>
      </c>
      <c r="B13" s="4" t="s">
        <v>93</v>
      </c>
      <c r="C13" s="101">
        <v>605</v>
      </c>
      <c r="D13" s="102">
        <v>512</v>
      </c>
      <c r="E13" s="17">
        <v>93</v>
      </c>
      <c r="F13" s="5">
        <f t="shared" si="0"/>
        <v>0</v>
      </c>
    </row>
    <row r="14" spans="1:6" x14ac:dyDescent="0.25">
      <c r="A14" s="6"/>
      <c r="B14" s="56" t="s">
        <v>95</v>
      </c>
      <c r="C14" s="103">
        <v>1710</v>
      </c>
      <c r="D14" s="103">
        <v>1328</v>
      </c>
      <c r="E14" s="103">
        <v>382</v>
      </c>
      <c r="F14" s="5">
        <f t="shared" si="0"/>
        <v>0</v>
      </c>
    </row>
    <row r="15" spans="1:6" x14ac:dyDescent="0.25">
      <c r="A15" s="3"/>
      <c r="B15" s="56" t="s">
        <v>81</v>
      </c>
      <c r="C15" s="103">
        <v>48</v>
      </c>
      <c r="D15" s="65">
        <v>41</v>
      </c>
      <c r="E15" s="44">
        <v>7</v>
      </c>
      <c r="F15" s="5">
        <f t="shared" si="0"/>
        <v>0</v>
      </c>
    </row>
    <row r="16" spans="1:6" x14ac:dyDescent="0.25">
      <c r="A16" s="3"/>
      <c r="B16" s="56" t="s">
        <v>147</v>
      </c>
      <c r="C16" s="103">
        <v>1758</v>
      </c>
      <c r="D16" s="103">
        <v>1369</v>
      </c>
      <c r="E16" s="103">
        <v>389</v>
      </c>
      <c r="F16" s="5">
        <f t="shared" si="0"/>
        <v>0</v>
      </c>
    </row>
    <row r="17" spans="3:5" hidden="1" x14ac:dyDescent="0.25">
      <c r="C17" s="5">
        <f>C16-C15-C14</f>
        <v>0</v>
      </c>
      <c r="D17" s="5">
        <f t="shared" ref="D17:E17" si="1">D16-D15-D14</f>
        <v>0</v>
      </c>
      <c r="E17" s="5">
        <f t="shared" si="1"/>
        <v>0</v>
      </c>
    </row>
    <row r="18" spans="3:5" x14ac:dyDescent="0.25">
      <c r="C18" s="5">
        <f>C16-'[1]приложение №2'!$G$122</f>
        <v>0</v>
      </c>
    </row>
  </sheetData>
  <dataConsolidate/>
  <mergeCells count="5">
    <mergeCell ref="D8:E9"/>
    <mergeCell ref="C8:C10"/>
    <mergeCell ref="A1:E1"/>
    <mergeCell ref="A8:A10"/>
    <mergeCell ref="B8:B10"/>
  </mergeCells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F22"/>
  <sheetViews>
    <sheetView zoomScale="85" zoomScaleNormal="85" workbookViewId="0">
      <selection activeCell="J41" sqref="J41"/>
    </sheetView>
  </sheetViews>
  <sheetFormatPr defaultRowHeight="15" x14ac:dyDescent="0.25"/>
  <cols>
    <col min="1" max="1" width="9.140625" style="37"/>
    <col min="2" max="2" width="6.7109375" style="37" customWidth="1"/>
    <col min="3" max="3" width="55.140625" style="12" customWidth="1"/>
    <col min="4" max="4" width="9.140625" style="12"/>
    <col min="5" max="5" width="9.140625" style="37"/>
    <col min="6" max="6" width="9.28515625" style="37" customWidth="1"/>
    <col min="7" max="16384" width="9.140625" style="37"/>
  </cols>
  <sheetData>
    <row r="1" spans="2:6" ht="96.75" customHeight="1" x14ac:dyDescent="0.25">
      <c r="B1" s="140" t="s">
        <v>176</v>
      </c>
      <c r="C1" s="140"/>
      <c r="D1" s="140"/>
      <c r="E1" s="140"/>
      <c r="F1" s="140"/>
    </row>
    <row r="3" spans="2:6" ht="15.75" x14ac:dyDescent="0.25">
      <c r="F3" s="46" t="s">
        <v>165</v>
      </c>
    </row>
    <row r="4" spans="2:6" ht="15.75" x14ac:dyDescent="0.25">
      <c r="F4" s="46" t="s">
        <v>145</v>
      </c>
    </row>
    <row r="5" spans="2:6" ht="15.75" x14ac:dyDescent="0.25">
      <c r="F5" s="46" t="s">
        <v>146</v>
      </c>
    </row>
    <row r="6" spans="2:6" ht="15.75" x14ac:dyDescent="0.25">
      <c r="F6" s="46" t="s">
        <v>166</v>
      </c>
    </row>
    <row r="7" spans="2:6" ht="15.75" x14ac:dyDescent="0.25">
      <c r="F7" s="46" t="s">
        <v>175</v>
      </c>
    </row>
    <row r="10" spans="2:6" ht="15" customHeight="1" x14ac:dyDescent="0.25">
      <c r="B10" s="130" t="s">
        <v>161</v>
      </c>
      <c r="C10" s="130" t="s">
        <v>160</v>
      </c>
      <c r="D10" s="141" t="s">
        <v>155</v>
      </c>
      <c r="E10" s="142" t="s">
        <v>148</v>
      </c>
      <c r="F10" s="142"/>
    </row>
    <row r="11" spans="2:6" x14ac:dyDescent="0.25">
      <c r="B11" s="131"/>
      <c r="C11" s="131"/>
      <c r="D11" s="141"/>
      <c r="E11" s="142"/>
      <c r="F11" s="142"/>
    </row>
    <row r="12" spans="2:6" ht="45" x14ac:dyDescent="0.25">
      <c r="B12" s="132"/>
      <c r="C12" s="132"/>
      <c r="D12" s="141"/>
      <c r="E12" s="53" t="s">
        <v>149</v>
      </c>
      <c r="F12" s="53" t="s">
        <v>150</v>
      </c>
    </row>
    <row r="13" spans="2:6" x14ac:dyDescent="0.25">
      <c r="B13" s="105">
        <v>1</v>
      </c>
      <c r="C13" s="16" t="s">
        <v>1</v>
      </c>
      <c r="D13" s="13">
        <v>0</v>
      </c>
      <c r="E13" s="28">
        <v>0</v>
      </c>
      <c r="F13" s="52">
        <v>0</v>
      </c>
    </row>
    <row r="14" spans="2:6" x14ac:dyDescent="0.25">
      <c r="B14" s="105">
        <v>2</v>
      </c>
      <c r="C14" s="47" t="s">
        <v>15</v>
      </c>
      <c r="D14" s="13">
        <v>664</v>
      </c>
      <c r="E14" s="28">
        <v>653</v>
      </c>
      <c r="F14" s="52">
        <v>11</v>
      </c>
    </row>
    <row r="15" spans="2:6" x14ac:dyDescent="0.25">
      <c r="B15" s="105">
        <v>3</v>
      </c>
      <c r="C15" s="16" t="s">
        <v>19</v>
      </c>
      <c r="D15" s="13">
        <v>927</v>
      </c>
      <c r="E15" s="28">
        <v>856</v>
      </c>
      <c r="F15" s="52">
        <v>71</v>
      </c>
    </row>
    <row r="16" spans="2:6" x14ac:dyDescent="0.25">
      <c r="B16" s="105">
        <v>4</v>
      </c>
      <c r="C16" s="48" t="s">
        <v>45</v>
      </c>
      <c r="D16" s="13">
        <v>8586</v>
      </c>
      <c r="E16" s="28">
        <v>7264</v>
      </c>
      <c r="F16" s="52">
        <v>1322</v>
      </c>
    </row>
    <row r="17" spans="2:6" x14ac:dyDescent="0.25">
      <c r="B17" s="105">
        <v>5</v>
      </c>
      <c r="C17" s="13" t="s">
        <v>93</v>
      </c>
      <c r="D17" s="13">
        <v>1200</v>
      </c>
      <c r="E17" s="28">
        <v>1015</v>
      </c>
      <c r="F17" s="52">
        <v>185</v>
      </c>
    </row>
    <row r="18" spans="2:6" x14ac:dyDescent="0.25">
      <c r="B18" s="105">
        <v>6</v>
      </c>
      <c r="C18" s="16" t="s">
        <v>55</v>
      </c>
      <c r="D18" s="13">
        <v>342</v>
      </c>
      <c r="E18" s="28">
        <v>283</v>
      </c>
      <c r="F18" s="52">
        <v>59</v>
      </c>
    </row>
    <row r="19" spans="2:6" x14ac:dyDescent="0.25">
      <c r="B19" s="104"/>
      <c r="C19" s="106" t="s">
        <v>95</v>
      </c>
      <c r="D19" s="107">
        <v>11719</v>
      </c>
      <c r="E19" s="107">
        <v>19945</v>
      </c>
      <c r="F19" s="107">
        <v>35019</v>
      </c>
    </row>
    <row r="20" spans="2:6" x14ac:dyDescent="0.25">
      <c r="B20" s="104"/>
      <c r="C20" s="106" t="s">
        <v>81</v>
      </c>
      <c r="D20" s="107">
        <v>905</v>
      </c>
      <c r="E20" s="65">
        <v>766</v>
      </c>
      <c r="F20" s="44">
        <v>139</v>
      </c>
    </row>
    <row r="21" spans="2:6" x14ac:dyDescent="0.25">
      <c r="B21" s="104"/>
      <c r="C21" s="108" t="s">
        <v>147</v>
      </c>
      <c r="D21" s="107">
        <v>12624</v>
      </c>
      <c r="E21" s="107">
        <v>20711</v>
      </c>
      <c r="F21" s="107">
        <v>35158</v>
      </c>
    </row>
    <row r="22" spans="2:6" x14ac:dyDescent="0.25">
      <c r="D22" s="14">
        <f>D21-'[1]приложение №2'!$H$122</f>
        <v>0</v>
      </c>
    </row>
  </sheetData>
  <mergeCells count="5">
    <mergeCell ref="B1:F1"/>
    <mergeCell ref="D10:D12"/>
    <mergeCell ref="E10:F11"/>
    <mergeCell ref="B10:B12"/>
    <mergeCell ref="C10:C12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92D050"/>
  </sheetPr>
  <dimension ref="B1:K126"/>
  <sheetViews>
    <sheetView tabSelected="1" zoomScale="80" zoomScaleNormal="80" workbookViewId="0">
      <pane xSplit="3" ySplit="11" topLeftCell="D12" activePane="bottomRight" state="frozen"/>
      <selection activeCell="D118" sqref="D118"/>
      <selection pane="topRight" activeCell="D118" sqref="D118"/>
      <selection pane="bottomLeft" activeCell="D118" sqref="D118"/>
      <selection pane="bottomRight" activeCell="U122" sqref="U122"/>
    </sheetView>
  </sheetViews>
  <sheetFormatPr defaultRowHeight="15" x14ac:dyDescent="0.25"/>
  <cols>
    <col min="1" max="1" width="5" style="27" customWidth="1"/>
    <col min="2" max="2" width="8.5703125" style="109" customWidth="1"/>
    <col min="3" max="3" width="37.7109375" style="109" customWidth="1"/>
    <col min="4" max="9" width="10.85546875" style="109" customWidth="1"/>
    <col min="10" max="11" width="0" style="27" hidden="1" customWidth="1"/>
    <col min="12" max="16384" width="9.140625" style="27"/>
  </cols>
  <sheetData>
    <row r="1" spans="2:11" ht="78.75" customHeight="1" x14ac:dyDescent="0.25">
      <c r="B1" s="120" t="s">
        <v>177</v>
      </c>
      <c r="C1" s="120"/>
      <c r="D1" s="120"/>
      <c r="E1" s="120"/>
      <c r="F1" s="120"/>
      <c r="G1" s="120"/>
      <c r="H1" s="120"/>
      <c r="I1" s="120"/>
    </row>
    <row r="3" spans="2:11" ht="15.75" x14ac:dyDescent="0.25">
      <c r="I3" s="46" t="s">
        <v>165</v>
      </c>
    </row>
    <row r="4" spans="2:11" ht="15.75" x14ac:dyDescent="0.25">
      <c r="I4" s="46" t="s">
        <v>145</v>
      </c>
    </row>
    <row r="5" spans="2:11" ht="15.75" x14ac:dyDescent="0.25">
      <c r="I5" s="46" t="s">
        <v>146</v>
      </c>
    </row>
    <row r="6" spans="2:11" ht="15.75" x14ac:dyDescent="0.25">
      <c r="I6" s="46" t="s">
        <v>166</v>
      </c>
    </row>
    <row r="7" spans="2:11" ht="15.75" x14ac:dyDescent="0.25">
      <c r="I7" s="46" t="s">
        <v>178</v>
      </c>
    </row>
    <row r="9" spans="2:11" x14ac:dyDescent="0.25">
      <c r="B9" s="130" t="s">
        <v>161</v>
      </c>
      <c r="C9" s="130" t="s">
        <v>160</v>
      </c>
      <c r="D9" s="143" t="s">
        <v>156</v>
      </c>
      <c r="E9" s="144" t="s">
        <v>148</v>
      </c>
      <c r="F9" s="144"/>
      <c r="G9" s="143" t="s">
        <v>157</v>
      </c>
      <c r="H9" s="144" t="s">
        <v>148</v>
      </c>
      <c r="I9" s="144"/>
    </row>
    <row r="10" spans="2:11" ht="22.5" customHeight="1" x14ac:dyDescent="0.25">
      <c r="B10" s="131"/>
      <c r="C10" s="131"/>
      <c r="D10" s="143"/>
      <c r="E10" s="144"/>
      <c r="F10" s="144"/>
      <c r="G10" s="143"/>
      <c r="H10" s="144"/>
      <c r="I10" s="144"/>
    </row>
    <row r="11" spans="2:11" s="110" customFormat="1" ht="33.75" x14ac:dyDescent="0.25">
      <c r="B11" s="132"/>
      <c r="C11" s="132"/>
      <c r="D11" s="143"/>
      <c r="E11" s="54" t="s">
        <v>149</v>
      </c>
      <c r="F11" s="54" t="s">
        <v>150</v>
      </c>
      <c r="G11" s="143"/>
      <c r="H11" s="54" t="s">
        <v>149</v>
      </c>
      <c r="I11" s="54" t="s">
        <v>150</v>
      </c>
    </row>
    <row r="12" spans="2:11" s="113" customFormat="1" hidden="1" x14ac:dyDescent="0.25">
      <c r="B12" s="26">
        <v>1</v>
      </c>
      <c r="C12" s="47" t="s">
        <v>0</v>
      </c>
      <c r="D12" s="111">
        <v>0</v>
      </c>
      <c r="E12" s="28">
        <v>0</v>
      </c>
      <c r="F12" s="52">
        <v>0</v>
      </c>
      <c r="G12" s="111">
        <v>0</v>
      </c>
      <c r="H12" s="28">
        <v>0</v>
      </c>
      <c r="I12" s="52">
        <v>0</v>
      </c>
      <c r="J12" s="112">
        <f>D12-E12-F12</f>
        <v>0</v>
      </c>
      <c r="K12" s="112">
        <f>G12-H12-I12</f>
        <v>0</v>
      </c>
    </row>
    <row r="13" spans="2:11" hidden="1" x14ac:dyDescent="0.25">
      <c r="B13" s="26">
        <v>2</v>
      </c>
      <c r="C13" s="19" t="s">
        <v>1</v>
      </c>
      <c r="D13" s="111">
        <v>0</v>
      </c>
      <c r="E13" s="28">
        <v>0</v>
      </c>
      <c r="F13" s="52">
        <v>0</v>
      </c>
      <c r="G13" s="111">
        <v>0</v>
      </c>
      <c r="H13" s="28">
        <v>0</v>
      </c>
      <c r="I13" s="52">
        <v>0</v>
      </c>
      <c r="J13" s="112">
        <f t="shared" ref="J13:J76" si="0">D13-E13-F13</f>
        <v>0</v>
      </c>
      <c r="K13" s="112">
        <f t="shared" ref="K13:K76" si="1">G13-H13-I13</f>
        <v>0</v>
      </c>
    </row>
    <row r="14" spans="2:11" hidden="1" x14ac:dyDescent="0.25">
      <c r="B14" s="26">
        <v>3</v>
      </c>
      <c r="C14" s="19" t="s">
        <v>2</v>
      </c>
      <c r="D14" s="111">
        <v>0</v>
      </c>
      <c r="E14" s="28">
        <v>0</v>
      </c>
      <c r="F14" s="52">
        <v>0</v>
      </c>
      <c r="G14" s="111">
        <v>0</v>
      </c>
      <c r="H14" s="28">
        <v>0</v>
      </c>
      <c r="I14" s="52">
        <v>0</v>
      </c>
      <c r="J14" s="112">
        <f t="shared" si="0"/>
        <v>0</v>
      </c>
      <c r="K14" s="112">
        <f t="shared" si="1"/>
        <v>0</v>
      </c>
    </row>
    <row r="15" spans="2:11" s="113" customFormat="1" hidden="1" x14ac:dyDescent="0.25">
      <c r="B15" s="26">
        <v>4</v>
      </c>
      <c r="C15" s="19" t="s">
        <v>3</v>
      </c>
      <c r="D15" s="111">
        <v>0</v>
      </c>
      <c r="E15" s="28">
        <v>0</v>
      </c>
      <c r="F15" s="52">
        <v>0</v>
      </c>
      <c r="G15" s="111">
        <v>0</v>
      </c>
      <c r="H15" s="28">
        <v>0</v>
      </c>
      <c r="I15" s="52">
        <v>0</v>
      </c>
      <c r="J15" s="112">
        <f t="shared" si="0"/>
        <v>0</v>
      </c>
      <c r="K15" s="112">
        <f t="shared" si="1"/>
        <v>0</v>
      </c>
    </row>
    <row r="16" spans="2:11" s="113" customFormat="1" hidden="1" x14ac:dyDescent="0.25">
      <c r="B16" s="26">
        <v>5</v>
      </c>
      <c r="C16" s="19" t="s">
        <v>4</v>
      </c>
      <c r="D16" s="111">
        <v>0</v>
      </c>
      <c r="E16" s="28">
        <v>0</v>
      </c>
      <c r="F16" s="52">
        <v>0</v>
      </c>
      <c r="G16" s="111">
        <v>0</v>
      </c>
      <c r="H16" s="28">
        <v>0</v>
      </c>
      <c r="I16" s="52">
        <v>0</v>
      </c>
      <c r="J16" s="112">
        <f t="shared" si="0"/>
        <v>0</v>
      </c>
      <c r="K16" s="112">
        <f t="shared" si="1"/>
        <v>0</v>
      </c>
    </row>
    <row r="17" spans="2:11" s="113" customFormat="1" hidden="1" x14ac:dyDescent="0.25">
      <c r="B17" s="26">
        <v>6</v>
      </c>
      <c r="C17" s="19" t="s">
        <v>5</v>
      </c>
      <c r="D17" s="111">
        <v>0</v>
      </c>
      <c r="E17" s="28">
        <v>0</v>
      </c>
      <c r="F17" s="52">
        <v>0</v>
      </c>
      <c r="G17" s="111">
        <v>0</v>
      </c>
      <c r="H17" s="28">
        <v>0</v>
      </c>
      <c r="I17" s="52">
        <v>0</v>
      </c>
      <c r="J17" s="112">
        <f t="shared" si="0"/>
        <v>0</v>
      </c>
      <c r="K17" s="112">
        <f t="shared" si="1"/>
        <v>0</v>
      </c>
    </row>
    <row r="18" spans="2:11" hidden="1" x14ac:dyDescent="0.25">
      <c r="B18" s="26">
        <v>7</v>
      </c>
      <c r="C18" s="19" t="s">
        <v>6</v>
      </c>
      <c r="D18" s="111">
        <v>0</v>
      </c>
      <c r="E18" s="28">
        <v>0</v>
      </c>
      <c r="F18" s="52">
        <v>0</v>
      </c>
      <c r="G18" s="111">
        <v>0</v>
      </c>
      <c r="H18" s="28">
        <v>0</v>
      </c>
      <c r="I18" s="52">
        <v>0</v>
      </c>
      <c r="J18" s="112">
        <f t="shared" si="0"/>
        <v>0</v>
      </c>
      <c r="K18" s="112">
        <f t="shared" si="1"/>
        <v>0</v>
      </c>
    </row>
    <row r="19" spans="2:11" s="113" customFormat="1" hidden="1" x14ac:dyDescent="0.25">
      <c r="B19" s="26">
        <v>8</v>
      </c>
      <c r="C19" s="19" t="s">
        <v>7</v>
      </c>
      <c r="D19" s="111">
        <v>0</v>
      </c>
      <c r="E19" s="28">
        <v>0</v>
      </c>
      <c r="F19" s="52">
        <v>0</v>
      </c>
      <c r="G19" s="111">
        <v>0</v>
      </c>
      <c r="H19" s="28">
        <v>0</v>
      </c>
      <c r="I19" s="52">
        <v>0</v>
      </c>
      <c r="J19" s="112">
        <f t="shared" si="0"/>
        <v>0</v>
      </c>
      <c r="K19" s="112">
        <f t="shared" si="1"/>
        <v>0</v>
      </c>
    </row>
    <row r="20" spans="2:11" hidden="1" x14ac:dyDescent="0.25">
      <c r="B20" s="26">
        <v>9</v>
      </c>
      <c r="C20" s="19" t="s">
        <v>8</v>
      </c>
      <c r="D20" s="111">
        <v>0</v>
      </c>
      <c r="E20" s="28">
        <v>0</v>
      </c>
      <c r="F20" s="52">
        <v>0</v>
      </c>
      <c r="G20" s="111">
        <v>0</v>
      </c>
      <c r="H20" s="28">
        <v>0</v>
      </c>
      <c r="I20" s="52">
        <v>0</v>
      </c>
      <c r="J20" s="112">
        <f t="shared" si="0"/>
        <v>0</v>
      </c>
      <c r="K20" s="112">
        <f t="shared" si="1"/>
        <v>0</v>
      </c>
    </row>
    <row r="21" spans="2:11" ht="30" hidden="1" x14ac:dyDescent="0.25">
      <c r="B21" s="26">
        <v>10</v>
      </c>
      <c r="C21" s="19" t="s">
        <v>9</v>
      </c>
      <c r="D21" s="111">
        <v>0</v>
      </c>
      <c r="E21" s="28">
        <v>0</v>
      </c>
      <c r="F21" s="52">
        <v>0</v>
      </c>
      <c r="G21" s="111">
        <v>0</v>
      </c>
      <c r="H21" s="28">
        <v>0</v>
      </c>
      <c r="I21" s="52">
        <v>0</v>
      </c>
      <c r="J21" s="112">
        <f t="shared" si="0"/>
        <v>0</v>
      </c>
      <c r="K21" s="112">
        <f t="shared" si="1"/>
        <v>0</v>
      </c>
    </row>
    <row r="22" spans="2:11" hidden="1" x14ac:dyDescent="0.25">
      <c r="B22" s="26">
        <v>11</v>
      </c>
      <c r="C22" s="19" t="s">
        <v>10</v>
      </c>
      <c r="D22" s="111">
        <v>0</v>
      </c>
      <c r="E22" s="28">
        <v>0</v>
      </c>
      <c r="F22" s="52">
        <v>0</v>
      </c>
      <c r="G22" s="111">
        <v>0</v>
      </c>
      <c r="H22" s="28">
        <v>0</v>
      </c>
      <c r="I22" s="52">
        <v>0</v>
      </c>
      <c r="J22" s="112">
        <f t="shared" si="0"/>
        <v>0</v>
      </c>
      <c r="K22" s="112">
        <f t="shared" si="1"/>
        <v>0</v>
      </c>
    </row>
    <row r="23" spans="2:11" ht="30" hidden="1" x14ac:dyDescent="0.25">
      <c r="B23" s="26">
        <v>12</v>
      </c>
      <c r="C23" s="19" t="s">
        <v>103</v>
      </c>
      <c r="D23" s="111">
        <v>0</v>
      </c>
      <c r="E23" s="28">
        <v>0</v>
      </c>
      <c r="F23" s="52">
        <v>0</v>
      </c>
      <c r="G23" s="111">
        <v>0</v>
      </c>
      <c r="H23" s="28">
        <v>0</v>
      </c>
      <c r="I23" s="52">
        <v>0</v>
      </c>
      <c r="J23" s="112">
        <f t="shared" si="0"/>
        <v>0</v>
      </c>
      <c r="K23" s="112">
        <f t="shared" si="1"/>
        <v>0</v>
      </c>
    </row>
    <row r="24" spans="2:11" s="113" customFormat="1" ht="30" hidden="1" x14ac:dyDescent="0.25">
      <c r="B24" s="26">
        <v>13</v>
      </c>
      <c r="C24" s="19" t="s">
        <v>104</v>
      </c>
      <c r="D24" s="111">
        <v>0</v>
      </c>
      <c r="E24" s="28">
        <v>0</v>
      </c>
      <c r="F24" s="52">
        <v>0</v>
      </c>
      <c r="G24" s="111">
        <v>0</v>
      </c>
      <c r="H24" s="28">
        <v>0</v>
      </c>
      <c r="I24" s="52">
        <v>0</v>
      </c>
      <c r="J24" s="112">
        <f t="shared" si="0"/>
        <v>0</v>
      </c>
      <c r="K24" s="112">
        <f t="shared" si="1"/>
        <v>0</v>
      </c>
    </row>
    <row r="25" spans="2:11" hidden="1" x14ac:dyDescent="0.25">
      <c r="B25" s="26">
        <v>14</v>
      </c>
      <c r="C25" s="19" t="s">
        <v>13</v>
      </c>
      <c r="D25" s="111">
        <v>0</v>
      </c>
      <c r="E25" s="28">
        <v>0</v>
      </c>
      <c r="F25" s="52">
        <v>0</v>
      </c>
      <c r="G25" s="111">
        <v>0</v>
      </c>
      <c r="H25" s="28">
        <v>0</v>
      </c>
      <c r="I25" s="52">
        <v>0</v>
      </c>
      <c r="J25" s="112">
        <f t="shared" si="0"/>
        <v>0</v>
      </c>
      <c r="K25" s="112">
        <f t="shared" si="1"/>
        <v>0</v>
      </c>
    </row>
    <row r="26" spans="2:11" x14ac:dyDescent="0.25">
      <c r="B26" s="26">
        <v>15</v>
      </c>
      <c r="C26" s="19" t="s">
        <v>105</v>
      </c>
      <c r="D26" s="111">
        <v>407</v>
      </c>
      <c r="E26" s="28">
        <v>281</v>
      </c>
      <c r="F26" s="52">
        <v>126</v>
      </c>
      <c r="G26" s="111">
        <v>6764</v>
      </c>
      <c r="H26" s="28">
        <v>4667</v>
      </c>
      <c r="I26" s="52">
        <v>2097</v>
      </c>
      <c r="J26" s="112">
        <f t="shared" si="0"/>
        <v>0</v>
      </c>
      <c r="K26" s="112">
        <f t="shared" si="1"/>
        <v>0</v>
      </c>
    </row>
    <row r="27" spans="2:11" x14ac:dyDescent="0.25">
      <c r="B27" s="26">
        <v>16</v>
      </c>
      <c r="C27" s="19" t="s">
        <v>15</v>
      </c>
      <c r="D27" s="111">
        <v>14164</v>
      </c>
      <c r="E27" s="28">
        <v>13937</v>
      </c>
      <c r="F27" s="52">
        <v>227</v>
      </c>
      <c r="G27" s="111">
        <v>3350</v>
      </c>
      <c r="H27" s="28">
        <v>3296</v>
      </c>
      <c r="I27" s="52">
        <v>54</v>
      </c>
      <c r="J27" s="112">
        <f t="shared" si="0"/>
        <v>0</v>
      </c>
      <c r="K27" s="112">
        <f t="shared" si="1"/>
        <v>0</v>
      </c>
    </row>
    <row r="28" spans="2:11" hidden="1" x14ac:dyDescent="0.25">
      <c r="B28" s="26">
        <v>17</v>
      </c>
      <c r="C28" s="19" t="s">
        <v>16</v>
      </c>
      <c r="D28" s="111">
        <v>0</v>
      </c>
      <c r="E28" s="28">
        <v>0</v>
      </c>
      <c r="F28" s="52">
        <v>0</v>
      </c>
      <c r="G28" s="111">
        <v>0</v>
      </c>
      <c r="H28" s="28">
        <v>0</v>
      </c>
      <c r="I28" s="52">
        <v>0</v>
      </c>
      <c r="J28" s="112">
        <f t="shared" si="0"/>
        <v>0</v>
      </c>
      <c r="K28" s="112">
        <f t="shared" si="1"/>
        <v>0</v>
      </c>
    </row>
    <row r="29" spans="2:11" hidden="1" x14ac:dyDescent="0.25">
      <c r="B29" s="26">
        <v>18</v>
      </c>
      <c r="C29" s="19" t="s">
        <v>17</v>
      </c>
      <c r="D29" s="111">
        <v>0</v>
      </c>
      <c r="E29" s="28">
        <v>0</v>
      </c>
      <c r="F29" s="52">
        <v>0</v>
      </c>
      <c r="G29" s="111">
        <v>0</v>
      </c>
      <c r="H29" s="28">
        <v>0</v>
      </c>
      <c r="I29" s="52">
        <v>0</v>
      </c>
      <c r="J29" s="112">
        <f t="shared" si="0"/>
        <v>0</v>
      </c>
      <c r="K29" s="112">
        <f t="shared" si="1"/>
        <v>0</v>
      </c>
    </row>
    <row r="30" spans="2:11" hidden="1" x14ac:dyDescent="0.25">
      <c r="B30" s="26">
        <v>19</v>
      </c>
      <c r="C30" s="19" t="s">
        <v>18</v>
      </c>
      <c r="D30" s="111">
        <v>0</v>
      </c>
      <c r="E30" s="28">
        <v>0</v>
      </c>
      <c r="F30" s="52">
        <v>0</v>
      </c>
      <c r="G30" s="111">
        <v>0</v>
      </c>
      <c r="H30" s="28">
        <v>0</v>
      </c>
      <c r="I30" s="52">
        <v>0</v>
      </c>
      <c r="J30" s="112">
        <f t="shared" si="0"/>
        <v>0</v>
      </c>
      <c r="K30" s="112">
        <f t="shared" si="1"/>
        <v>0</v>
      </c>
    </row>
    <row r="31" spans="2:11" x14ac:dyDescent="0.25">
      <c r="B31" s="26">
        <v>20</v>
      </c>
      <c r="C31" s="19" t="s">
        <v>19</v>
      </c>
      <c r="D31" s="111">
        <v>12395</v>
      </c>
      <c r="E31" s="28">
        <v>11441</v>
      </c>
      <c r="F31" s="52">
        <v>954</v>
      </c>
      <c r="G31" s="111">
        <v>4699</v>
      </c>
      <c r="H31" s="28">
        <v>4337</v>
      </c>
      <c r="I31" s="52">
        <v>362</v>
      </c>
      <c r="J31" s="112">
        <f t="shared" si="0"/>
        <v>0</v>
      </c>
      <c r="K31" s="112">
        <f t="shared" si="1"/>
        <v>0</v>
      </c>
    </row>
    <row r="32" spans="2:11" s="113" customFormat="1" hidden="1" x14ac:dyDescent="0.25">
      <c r="B32" s="26">
        <v>21</v>
      </c>
      <c r="C32" s="19" t="s">
        <v>20</v>
      </c>
      <c r="D32" s="111">
        <v>0</v>
      </c>
      <c r="E32" s="28">
        <v>0</v>
      </c>
      <c r="F32" s="52">
        <v>0</v>
      </c>
      <c r="G32" s="111">
        <v>0</v>
      </c>
      <c r="H32" s="28">
        <v>0</v>
      </c>
      <c r="I32" s="52">
        <v>0</v>
      </c>
      <c r="J32" s="112">
        <f t="shared" si="0"/>
        <v>0</v>
      </c>
      <c r="K32" s="112">
        <f t="shared" si="1"/>
        <v>0</v>
      </c>
    </row>
    <row r="33" spans="2:11" hidden="1" x14ac:dyDescent="0.25">
      <c r="B33" s="26">
        <v>22</v>
      </c>
      <c r="C33" s="19" t="s">
        <v>21</v>
      </c>
      <c r="D33" s="111">
        <v>0</v>
      </c>
      <c r="E33" s="28">
        <v>0</v>
      </c>
      <c r="F33" s="52">
        <v>0</v>
      </c>
      <c r="G33" s="111">
        <v>0</v>
      </c>
      <c r="H33" s="28">
        <v>0</v>
      </c>
      <c r="I33" s="52">
        <v>0</v>
      </c>
      <c r="J33" s="112">
        <f t="shared" si="0"/>
        <v>0</v>
      </c>
      <c r="K33" s="112">
        <f t="shared" si="1"/>
        <v>0</v>
      </c>
    </row>
    <row r="34" spans="2:11" hidden="1" x14ac:dyDescent="0.25">
      <c r="B34" s="26">
        <v>23</v>
      </c>
      <c r="C34" s="19" t="s">
        <v>22</v>
      </c>
      <c r="D34" s="111">
        <v>0</v>
      </c>
      <c r="E34" s="28">
        <v>0</v>
      </c>
      <c r="F34" s="52">
        <v>0</v>
      </c>
      <c r="G34" s="111">
        <v>0</v>
      </c>
      <c r="H34" s="28">
        <v>0</v>
      </c>
      <c r="I34" s="52">
        <v>0</v>
      </c>
      <c r="J34" s="112">
        <f t="shared" si="0"/>
        <v>0</v>
      </c>
      <c r="K34" s="112">
        <f t="shared" si="1"/>
        <v>0</v>
      </c>
    </row>
    <row r="35" spans="2:11" s="113" customFormat="1" hidden="1" x14ac:dyDescent="0.25">
      <c r="B35" s="26">
        <v>24</v>
      </c>
      <c r="C35" s="20" t="s">
        <v>23</v>
      </c>
      <c r="D35" s="111">
        <v>0</v>
      </c>
      <c r="E35" s="28">
        <v>0</v>
      </c>
      <c r="F35" s="52">
        <v>0</v>
      </c>
      <c r="G35" s="111">
        <v>0</v>
      </c>
      <c r="H35" s="28">
        <v>0</v>
      </c>
      <c r="I35" s="52">
        <v>0</v>
      </c>
      <c r="J35" s="112">
        <f t="shared" si="0"/>
        <v>0</v>
      </c>
      <c r="K35" s="112">
        <f t="shared" si="1"/>
        <v>0</v>
      </c>
    </row>
    <row r="36" spans="2:11" s="113" customFormat="1" hidden="1" x14ac:dyDescent="0.25">
      <c r="B36" s="26">
        <v>25</v>
      </c>
      <c r="C36" s="19" t="s">
        <v>24</v>
      </c>
      <c r="D36" s="111">
        <v>0</v>
      </c>
      <c r="E36" s="28">
        <v>0</v>
      </c>
      <c r="F36" s="52">
        <v>0</v>
      </c>
      <c r="G36" s="111">
        <v>0</v>
      </c>
      <c r="H36" s="28">
        <v>0</v>
      </c>
      <c r="I36" s="52">
        <v>0</v>
      </c>
      <c r="J36" s="112">
        <f t="shared" si="0"/>
        <v>0</v>
      </c>
      <c r="K36" s="112">
        <f t="shared" si="1"/>
        <v>0</v>
      </c>
    </row>
    <row r="37" spans="2:11" hidden="1" x14ac:dyDescent="0.25">
      <c r="B37" s="26">
        <v>26</v>
      </c>
      <c r="C37" s="19" t="s">
        <v>106</v>
      </c>
      <c r="D37" s="111">
        <v>0</v>
      </c>
      <c r="E37" s="28">
        <v>0</v>
      </c>
      <c r="F37" s="52">
        <v>0</v>
      </c>
      <c r="G37" s="111">
        <v>0</v>
      </c>
      <c r="H37" s="28">
        <v>0</v>
      </c>
      <c r="I37" s="52">
        <v>0</v>
      </c>
      <c r="J37" s="112">
        <f t="shared" si="0"/>
        <v>0</v>
      </c>
      <c r="K37" s="112">
        <f t="shared" si="1"/>
        <v>0</v>
      </c>
    </row>
    <row r="38" spans="2:11" hidden="1" x14ac:dyDescent="0.25">
      <c r="B38" s="26">
        <v>27</v>
      </c>
      <c r="C38" s="19" t="s">
        <v>26</v>
      </c>
      <c r="D38" s="111">
        <v>0</v>
      </c>
      <c r="E38" s="28">
        <v>0</v>
      </c>
      <c r="F38" s="52">
        <v>0</v>
      </c>
      <c r="G38" s="111">
        <v>0</v>
      </c>
      <c r="H38" s="28">
        <v>0</v>
      </c>
      <c r="I38" s="52">
        <v>0</v>
      </c>
      <c r="J38" s="112">
        <f t="shared" si="0"/>
        <v>0</v>
      </c>
      <c r="K38" s="112">
        <f t="shared" si="1"/>
        <v>0</v>
      </c>
    </row>
    <row r="39" spans="2:11" x14ac:dyDescent="0.25">
      <c r="B39" s="26">
        <v>28</v>
      </c>
      <c r="C39" s="19" t="s">
        <v>27</v>
      </c>
      <c r="D39" s="111">
        <v>2119</v>
      </c>
      <c r="E39" s="28">
        <v>1990</v>
      </c>
      <c r="F39" s="52">
        <v>129</v>
      </c>
      <c r="G39" s="111">
        <v>2119</v>
      </c>
      <c r="H39" s="28">
        <v>1990</v>
      </c>
      <c r="I39" s="52">
        <v>129</v>
      </c>
      <c r="J39" s="112">
        <f t="shared" si="0"/>
        <v>0</v>
      </c>
      <c r="K39" s="112">
        <f t="shared" si="1"/>
        <v>0</v>
      </c>
    </row>
    <row r="40" spans="2:11" hidden="1" x14ac:dyDescent="0.25">
      <c r="B40" s="26">
        <v>29</v>
      </c>
      <c r="C40" s="19" t="s">
        <v>28</v>
      </c>
      <c r="D40" s="111">
        <v>0</v>
      </c>
      <c r="E40" s="28">
        <v>0</v>
      </c>
      <c r="F40" s="52">
        <v>0</v>
      </c>
      <c r="G40" s="111">
        <v>0</v>
      </c>
      <c r="H40" s="28">
        <v>0</v>
      </c>
      <c r="I40" s="52">
        <v>0</v>
      </c>
      <c r="J40" s="112">
        <f t="shared" si="0"/>
        <v>0</v>
      </c>
      <c r="K40" s="112">
        <f t="shared" si="1"/>
        <v>0</v>
      </c>
    </row>
    <row r="41" spans="2:11" s="113" customFormat="1" hidden="1" x14ac:dyDescent="0.25">
      <c r="B41" s="26">
        <v>30</v>
      </c>
      <c r="C41" s="19" t="s">
        <v>29</v>
      </c>
      <c r="D41" s="111">
        <v>0</v>
      </c>
      <c r="E41" s="28">
        <v>0</v>
      </c>
      <c r="F41" s="52">
        <v>0</v>
      </c>
      <c r="G41" s="111">
        <v>0</v>
      </c>
      <c r="H41" s="28">
        <v>0</v>
      </c>
      <c r="I41" s="52">
        <v>0</v>
      </c>
      <c r="J41" s="112">
        <f t="shared" si="0"/>
        <v>0</v>
      </c>
      <c r="K41" s="112">
        <f t="shared" si="1"/>
        <v>0</v>
      </c>
    </row>
    <row r="42" spans="2:11" s="113" customFormat="1" hidden="1" x14ac:dyDescent="0.25">
      <c r="B42" s="26">
        <v>31</v>
      </c>
      <c r="C42" s="19" t="s">
        <v>30</v>
      </c>
      <c r="D42" s="111">
        <v>0</v>
      </c>
      <c r="E42" s="28">
        <v>0</v>
      </c>
      <c r="F42" s="52">
        <v>0</v>
      </c>
      <c r="G42" s="111">
        <v>0</v>
      </c>
      <c r="H42" s="28">
        <v>0</v>
      </c>
      <c r="I42" s="52">
        <v>0</v>
      </c>
      <c r="J42" s="112">
        <f t="shared" si="0"/>
        <v>0</v>
      </c>
      <c r="K42" s="112">
        <f t="shared" si="1"/>
        <v>0</v>
      </c>
    </row>
    <row r="43" spans="2:11" s="113" customFormat="1" hidden="1" x14ac:dyDescent="0.25">
      <c r="B43" s="26">
        <v>32</v>
      </c>
      <c r="C43" s="19" t="s">
        <v>31</v>
      </c>
      <c r="D43" s="111">
        <v>0</v>
      </c>
      <c r="E43" s="28">
        <v>0</v>
      </c>
      <c r="F43" s="52">
        <v>0</v>
      </c>
      <c r="G43" s="111">
        <v>0</v>
      </c>
      <c r="H43" s="28">
        <v>0</v>
      </c>
      <c r="I43" s="52">
        <v>0</v>
      </c>
      <c r="J43" s="112">
        <f t="shared" si="0"/>
        <v>0</v>
      </c>
      <c r="K43" s="112">
        <f t="shared" si="1"/>
        <v>0</v>
      </c>
    </row>
    <row r="44" spans="2:11" hidden="1" x14ac:dyDescent="0.25">
      <c r="B44" s="26">
        <v>33</v>
      </c>
      <c r="C44" s="19" t="s">
        <v>83</v>
      </c>
      <c r="D44" s="111">
        <v>0</v>
      </c>
      <c r="E44" s="28">
        <v>0</v>
      </c>
      <c r="F44" s="52">
        <v>0</v>
      </c>
      <c r="G44" s="111">
        <v>0</v>
      </c>
      <c r="H44" s="28">
        <v>0</v>
      </c>
      <c r="I44" s="52">
        <v>0</v>
      </c>
      <c r="J44" s="112">
        <f t="shared" si="0"/>
        <v>0</v>
      </c>
      <c r="K44" s="112">
        <f t="shared" si="1"/>
        <v>0</v>
      </c>
    </row>
    <row r="45" spans="2:11" ht="30" hidden="1" x14ac:dyDescent="0.25">
      <c r="B45" s="26">
        <v>34</v>
      </c>
      <c r="C45" s="20" t="s">
        <v>32</v>
      </c>
      <c r="D45" s="111">
        <v>0</v>
      </c>
      <c r="E45" s="28">
        <v>0</v>
      </c>
      <c r="F45" s="52">
        <v>0</v>
      </c>
      <c r="G45" s="111">
        <v>0</v>
      </c>
      <c r="H45" s="28">
        <v>0</v>
      </c>
      <c r="I45" s="52">
        <v>0</v>
      </c>
      <c r="J45" s="112">
        <f t="shared" si="0"/>
        <v>0</v>
      </c>
      <c r="K45" s="112">
        <f t="shared" si="1"/>
        <v>0</v>
      </c>
    </row>
    <row r="46" spans="2:11" s="113" customFormat="1" ht="30" hidden="1" x14ac:dyDescent="0.25">
      <c r="B46" s="26">
        <v>35</v>
      </c>
      <c r="C46" s="19" t="s">
        <v>107</v>
      </c>
      <c r="D46" s="111">
        <v>0</v>
      </c>
      <c r="E46" s="28">
        <v>0</v>
      </c>
      <c r="F46" s="52">
        <v>0</v>
      </c>
      <c r="G46" s="111">
        <v>0</v>
      </c>
      <c r="H46" s="28">
        <v>0</v>
      </c>
      <c r="I46" s="52">
        <v>0</v>
      </c>
      <c r="J46" s="112">
        <f t="shared" si="0"/>
        <v>0</v>
      </c>
      <c r="K46" s="112">
        <f t="shared" si="1"/>
        <v>0</v>
      </c>
    </row>
    <row r="47" spans="2:11" x14ac:dyDescent="0.25">
      <c r="B47" s="57"/>
      <c r="C47" s="58" t="s">
        <v>34</v>
      </c>
      <c r="D47" s="114">
        <v>29085</v>
      </c>
      <c r="E47" s="114">
        <v>27649</v>
      </c>
      <c r="F47" s="114">
        <v>1436</v>
      </c>
      <c r="G47" s="114">
        <v>16932</v>
      </c>
      <c r="H47" s="114">
        <v>14290</v>
      </c>
      <c r="I47" s="114">
        <v>2642</v>
      </c>
      <c r="J47" s="112">
        <f t="shared" si="0"/>
        <v>0</v>
      </c>
      <c r="K47" s="112">
        <f t="shared" si="1"/>
        <v>0</v>
      </c>
    </row>
    <row r="48" spans="2:11" x14ac:dyDescent="0.25">
      <c r="B48" s="57"/>
      <c r="C48" s="58" t="s">
        <v>35</v>
      </c>
      <c r="D48" s="114">
        <v>40047</v>
      </c>
      <c r="E48" s="114">
        <v>32916</v>
      </c>
      <c r="F48" s="114">
        <v>7131</v>
      </c>
      <c r="G48" s="114">
        <v>32623</v>
      </c>
      <c r="H48" s="114">
        <v>26880</v>
      </c>
      <c r="I48" s="114">
        <v>5743</v>
      </c>
      <c r="J48" s="112">
        <f t="shared" si="0"/>
        <v>0</v>
      </c>
      <c r="K48" s="112">
        <f t="shared" si="1"/>
        <v>0</v>
      </c>
    </row>
    <row r="49" spans="2:11" x14ac:dyDescent="0.25">
      <c r="B49" s="26">
        <v>36</v>
      </c>
      <c r="C49" s="19" t="s">
        <v>36</v>
      </c>
      <c r="D49" s="111">
        <v>14922</v>
      </c>
      <c r="E49" s="28">
        <v>12087</v>
      </c>
      <c r="F49" s="52">
        <v>2835</v>
      </c>
      <c r="G49" s="111">
        <v>0</v>
      </c>
      <c r="H49" s="28">
        <v>0</v>
      </c>
      <c r="I49" s="52">
        <v>0</v>
      </c>
      <c r="J49" s="112">
        <f t="shared" si="0"/>
        <v>0</v>
      </c>
      <c r="K49" s="112">
        <f t="shared" si="1"/>
        <v>0</v>
      </c>
    </row>
    <row r="50" spans="2:11" hidden="1" x14ac:dyDescent="0.25">
      <c r="B50" s="26">
        <v>37</v>
      </c>
      <c r="C50" s="19" t="s">
        <v>37</v>
      </c>
      <c r="D50" s="111">
        <v>0</v>
      </c>
      <c r="E50" s="28">
        <v>0</v>
      </c>
      <c r="F50" s="52">
        <v>0</v>
      </c>
      <c r="G50" s="111">
        <v>12422</v>
      </c>
      <c r="H50" s="28">
        <v>10459</v>
      </c>
      <c r="I50" s="52">
        <v>1963</v>
      </c>
      <c r="J50" s="112">
        <f t="shared" si="0"/>
        <v>0</v>
      </c>
      <c r="K50" s="112">
        <f t="shared" si="1"/>
        <v>0</v>
      </c>
    </row>
    <row r="51" spans="2:11" hidden="1" x14ac:dyDescent="0.25">
      <c r="B51" s="26">
        <v>38</v>
      </c>
      <c r="C51" s="19" t="s">
        <v>38</v>
      </c>
      <c r="D51" s="111">
        <v>0</v>
      </c>
      <c r="E51" s="28">
        <v>0</v>
      </c>
      <c r="F51" s="52">
        <v>0</v>
      </c>
      <c r="G51" s="111">
        <v>0</v>
      </c>
      <c r="H51" s="28">
        <v>0</v>
      </c>
      <c r="I51" s="52">
        <v>0</v>
      </c>
      <c r="J51" s="112">
        <f t="shared" si="0"/>
        <v>0</v>
      </c>
      <c r="K51" s="112">
        <f t="shared" si="1"/>
        <v>0</v>
      </c>
    </row>
    <row r="52" spans="2:11" hidden="1" x14ac:dyDescent="0.25">
      <c r="B52" s="26">
        <v>39</v>
      </c>
      <c r="C52" s="19" t="s">
        <v>39</v>
      </c>
      <c r="D52" s="111">
        <v>0</v>
      </c>
      <c r="E52" s="28"/>
      <c r="F52" s="52">
        <v>0</v>
      </c>
      <c r="G52" s="111">
        <v>0</v>
      </c>
      <c r="H52" s="28"/>
      <c r="I52" s="52">
        <v>0</v>
      </c>
      <c r="J52" s="112">
        <f t="shared" si="0"/>
        <v>0</v>
      </c>
      <c r="K52" s="112">
        <f t="shared" si="1"/>
        <v>0</v>
      </c>
    </row>
    <row r="53" spans="2:11" hidden="1" x14ac:dyDescent="0.25">
      <c r="B53" s="26">
        <v>40</v>
      </c>
      <c r="C53" s="19" t="s">
        <v>40</v>
      </c>
      <c r="D53" s="111">
        <v>0</v>
      </c>
      <c r="E53" s="28"/>
      <c r="F53" s="52">
        <v>0</v>
      </c>
      <c r="G53" s="111">
        <v>0</v>
      </c>
      <c r="H53" s="28"/>
      <c r="I53" s="52">
        <v>0</v>
      </c>
      <c r="J53" s="112">
        <f t="shared" si="0"/>
        <v>0</v>
      </c>
      <c r="K53" s="112">
        <f t="shared" si="1"/>
        <v>0</v>
      </c>
    </row>
    <row r="54" spans="2:11" x14ac:dyDescent="0.25">
      <c r="B54" s="26">
        <v>41</v>
      </c>
      <c r="C54" s="19" t="s">
        <v>108</v>
      </c>
      <c r="D54" s="111">
        <v>25125</v>
      </c>
      <c r="E54" s="28">
        <v>20829</v>
      </c>
      <c r="F54" s="52">
        <v>4296</v>
      </c>
      <c r="G54" s="111">
        <v>3930</v>
      </c>
      <c r="H54" s="28">
        <v>3258</v>
      </c>
      <c r="I54" s="52">
        <v>672</v>
      </c>
      <c r="J54" s="112">
        <f t="shared" si="0"/>
        <v>0</v>
      </c>
      <c r="K54" s="112">
        <f t="shared" si="1"/>
        <v>0</v>
      </c>
    </row>
    <row r="55" spans="2:11" hidden="1" x14ac:dyDescent="0.25">
      <c r="B55" s="26">
        <v>42</v>
      </c>
      <c r="C55" s="20" t="s">
        <v>42</v>
      </c>
      <c r="D55" s="111">
        <v>0</v>
      </c>
      <c r="E55" s="28">
        <v>0</v>
      </c>
      <c r="F55" s="52">
        <v>0</v>
      </c>
      <c r="G55" s="111">
        <v>16271</v>
      </c>
      <c r="H55" s="28">
        <v>13163</v>
      </c>
      <c r="I55" s="52">
        <v>3108</v>
      </c>
      <c r="J55" s="112">
        <f t="shared" si="0"/>
        <v>0</v>
      </c>
      <c r="K55" s="112">
        <f t="shared" si="1"/>
        <v>0</v>
      </c>
    </row>
    <row r="56" spans="2:11" hidden="1" x14ac:dyDescent="0.25">
      <c r="B56" s="26">
        <v>43</v>
      </c>
      <c r="C56" s="20" t="s">
        <v>43</v>
      </c>
      <c r="D56" s="111">
        <v>0</v>
      </c>
      <c r="E56" s="28"/>
      <c r="F56" s="52">
        <v>0</v>
      </c>
      <c r="G56" s="111">
        <v>0</v>
      </c>
      <c r="H56" s="28"/>
      <c r="I56" s="52">
        <v>0</v>
      </c>
      <c r="J56" s="112">
        <f t="shared" si="0"/>
        <v>0</v>
      </c>
      <c r="K56" s="112">
        <f t="shared" si="1"/>
        <v>0</v>
      </c>
    </row>
    <row r="57" spans="2:11" x14ac:dyDescent="0.25">
      <c r="B57" s="57"/>
      <c r="C57" s="23" t="s">
        <v>44</v>
      </c>
      <c r="D57" s="115">
        <v>3541</v>
      </c>
      <c r="E57" s="115">
        <v>2996</v>
      </c>
      <c r="F57" s="115">
        <v>545</v>
      </c>
      <c r="G57" s="115">
        <v>60389</v>
      </c>
      <c r="H57" s="115">
        <v>45145</v>
      </c>
      <c r="I57" s="115">
        <v>15244</v>
      </c>
      <c r="J57" s="112">
        <f t="shared" si="0"/>
        <v>0</v>
      </c>
      <c r="K57" s="112">
        <f t="shared" si="1"/>
        <v>0</v>
      </c>
    </row>
    <row r="58" spans="2:11" hidden="1" x14ac:dyDescent="0.25">
      <c r="B58" s="26">
        <v>44</v>
      </c>
      <c r="C58" s="20" t="s">
        <v>109</v>
      </c>
      <c r="D58" s="111">
        <v>0</v>
      </c>
      <c r="E58" s="28">
        <v>0</v>
      </c>
      <c r="F58" s="52">
        <v>0</v>
      </c>
      <c r="G58" s="111">
        <v>4493</v>
      </c>
      <c r="H58" s="28">
        <v>3801</v>
      </c>
      <c r="I58" s="52">
        <v>692</v>
      </c>
      <c r="J58" s="112">
        <f t="shared" si="0"/>
        <v>0</v>
      </c>
      <c r="K58" s="112">
        <f t="shared" si="1"/>
        <v>0</v>
      </c>
    </row>
    <row r="59" spans="2:11" hidden="1" x14ac:dyDescent="0.25">
      <c r="B59" s="26">
        <v>45</v>
      </c>
      <c r="C59" s="20" t="s">
        <v>110</v>
      </c>
      <c r="D59" s="111">
        <v>0</v>
      </c>
      <c r="E59" s="28">
        <v>0</v>
      </c>
      <c r="F59" s="52">
        <v>0</v>
      </c>
      <c r="G59" s="111">
        <v>0</v>
      </c>
      <c r="H59" s="28">
        <v>0</v>
      </c>
      <c r="I59" s="52">
        <v>0</v>
      </c>
      <c r="J59" s="112">
        <f t="shared" si="0"/>
        <v>0</v>
      </c>
      <c r="K59" s="112">
        <f t="shared" si="1"/>
        <v>0</v>
      </c>
    </row>
    <row r="60" spans="2:11" hidden="1" x14ac:dyDescent="0.25">
      <c r="B60" s="26">
        <v>46</v>
      </c>
      <c r="C60" s="20" t="s">
        <v>111</v>
      </c>
      <c r="D60" s="111">
        <v>0</v>
      </c>
      <c r="E60" s="28">
        <v>0</v>
      </c>
      <c r="F60" s="52">
        <v>0</v>
      </c>
      <c r="G60" s="111">
        <v>30175</v>
      </c>
      <c r="H60" s="28">
        <v>19584</v>
      </c>
      <c r="I60" s="52">
        <v>10591</v>
      </c>
      <c r="J60" s="112">
        <f t="shared" si="0"/>
        <v>0</v>
      </c>
      <c r="K60" s="112">
        <f t="shared" si="1"/>
        <v>0</v>
      </c>
    </row>
    <row r="61" spans="2:11" hidden="1" x14ac:dyDescent="0.25">
      <c r="B61" s="26">
        <v>47</v>
      </c>
      <c r="C61" s="20" t="s">
        <v>112</v>
      </c>
      <c r="D61" s="111">
        <v>0</v>
      </c>
      <c r="E61" s="28"/>
      <c r="F61" s="52">
        <v>0</v>
      </c>
      <c r="G61" s="111">
        <v>0</v>
      </c>
      <c r="H61" s="28"/>
      <c r="I61" s="52">
        <v>0</v>
      </c>
      <c r="J61" s="112">
        <f t="shared" si="0"/>
        <v>0</v>
      </c>
      <c r="K61" s="112">
        <f t="shared" si="1"/>
        <v>0</v>
      </c>
    </row>
    <row r="62" spans="2:11" hidden="1" x14ac:dyDescent="0.25">
      <c r="B62" s="26">
        <v>48</v>
      </c>
      <c r="C62" s="20" t="s">
        <v>113</v>
      </c>
      <c r="D62" s="111">
        <v>0</v>
      </c>
      <c r="E62" s="28"/>
      <c r="F62" s="52">
        <v>0</v>
      </c>
      <c r="G62" s="111">
        <v>0</v>
      </c>
      <c r="H62" s="28"/>
      <c r="I62" s="52">
        <v>0</v>
      </c>
      <c r="J62" s="112">
        <f t="shared" si="0"/>
        <v>0</v>
      </c>
      <c r="K62" s="112">
        <f t="shared" si="1"/>
        <v>0</v>
      </c>
    </row>
    <row r="63" spans="2:11" x14ac:dyDescent="0.25">
      <c r="B63" s="26">
        <v>49</v>
      </c>
      <c r="C63" s="20" t="s">
        <v>114</v>
      </c>
      <c r="D63" s="111">
        <v>3541</v>
      </c>
      <c r="E63" s="28">
        <v>2996</v>
      </c>
      <c r="F63" s="52">
        <v>545</v>
      </c>
      <c r="G63" s="111">
        <v>3595</v>
      </c>
      <c r="H63" s="28">
        <v>3041</v>
      </c>
      <c r="I63" s="52">
        <v>554</v>
      </c>
      <c r="J63" s="112">
        <f t="shared" si="0"/>
        <v>0</v>
      </c>
      <c r="K63" s="112">
        <f t="shared" si="1"/>
        <v>0</v>
      </c>
    </row>
    <row r="64" spans="2:11" s="113" customFormat="1" hidden="1" x14ac:dyDescent="0.25">
      <c r="B64" s="26">
        <v>50</v>
      </c>
      <c r="C64" s="20" t="s">
        <v>115</v>
      </c>
      <c r="D64" s="111">
        <v>0</v>
      </c>
      <c r="E64" s="28"/>
      <c r="F64" s="52">
        <v>0</v>
      </c>
      <c r="G64" s="111">
        <v>0</v>
      </c>
      <c r="H64" s="28"/>
      <c r="I64" s="52">
        <v>0</v>
      </c>
      <c r="J64" s="112">
        <f t="shared" si="0"/>
        <v>0</v>
      </c>
      <c r="K64" s="112">
        <f t="shared" si="1"/>
        <v>0</v>
      </c>
    </row>
    <row r="65" spans="2:11" s="113" customFormat="1" hidden="1" x14ac:dyDescent="0.25">
      <c r="B65" s="26">
        <v>51</v>
      </c>
      <c r="C65" s="24" t="s">
        <v>116</v>
      </c>
      <c r="D65" s="111">
        <v>0</v>
      </c>
      <c r="E65" s="28"/>
      <c r="F65" s="52">
        <v>0</v>
      </c>
      <c r="G65" s="111">
        <v>0</v>
      </c>
      <c r="H65" s="28"/>
      <c r="I65" s="52">
        <v>0</v>
      </c>
      <c r="J65" s="112">
        <f t="shared" si="0"/>
        <v>0</v>
      </c>
      <c r="K65" s="112">
        <f t="shared" si="1"/>
        <v>0</v>
      </c>
    </row>
    <row r="66" spans="2:11" s="113" customFormat="1" hidden="1" x14ac:dyDescent="0.25">
      <c r="B66" s="26">
        <v>52</v>
      </c>
      <c r="C66" s="19" t="s">
        <v>117</v>
      </c>
      <c r="D66" s="111">
        <v>0</v>
      </c>
      <c r="E66" s="28"/>
      <c r="F66" s="52">
        <v>0</v>
      </c>
      <c r="G66" s="111">
        <v>0</v>
      </c>
      <c r="H66" s="28"/>
      <c r="I66" s="52">
        <v>0</v>
      </c>
      <c r="J66" s="112">
        <f t="shared" si="0"/>
        <v>0</v>
      </c>
      <c r="K66" s="112">
        <f t="shared" si="1"/>
        <v>0</v>
      </c>
    </row>
    <row r="67" spans="2:11" s="113" customFormat="1" hidden="1" x14ac:dyDescent="0.25">
      <c r="B67" s="26">
        <v>53</v>
      </c>
      <c r="C67" s="19" t="s">
        <v>118</v>
      </c>
      <c r="D67" s="111">
        <v>0</v>
      </c>
      <c r="E67" s="28">
        <v>0</v>
      </c>
      <c r="F67" s="52">
        <v>0</v>
      </c>
      <c r="G67" s="111">
        <v>0</v>
      </c>
      <c r="H67" s="28">
        <v>0</v>
      </c>
      <c r="I67" s="52">
        <v>0</v>
      </c>
      <c r="J67" s="112">
        <f t="shared" si="0"/>
        <v>0</v>
      </c>
      <c r="K67" s="112">
        <f t="shared" si="1"/>
        <v>0</v>
      </c>
    </row>
    <row r="68" spans="2:11" s="113" customFormat="1" hidden="1" x14ac:dyDescent="0.25">
      <c r="B68" s="26">
        <v>54</v>
      </c>
      <c r="C68" s="19" t="s">
        <v>119</v>
      </c>
      <c r="D68" s="111">
        <v>0</v>
      </c>
      <c r="E68" s="28"/>
      <c r="F68" s="52">
        <v>0</v>
      </c>
      <c r="G68" s="111">
        <v>0</v>
      </c>
      <c r="H68" s="28"/>
      <c r="I68" s="52">
        <v>0</v>
      </c>
      <c r="J68" s="112">
        <f t="shared" si="0"/>
        <v>0</v>
      </c>
      <c r="K68" s="112">
        <f t="shared" si="1"/>
        <v>0</v>
      </c>
    </row>
    <row r="69" spans="2:11" s="113" customFormat="1" ht="30" hidden="1" x14ac:dyDescent="0.25">
      <c r="B69" s="26">
        <v>55</v>
      </c>
      <c r="C69" s="19" t="s">
        <v>120</v>
      </c>
      <c r="D69" s="111">
        <v>0</v>
      </c>
      <c r="E69" s="28"/>
      <c r="F69" s="52">
        <v>0</v>
      </c>
      <c r="G69" s="111">
        <v>0</v>
      </c>
      <c r="H69" s="28"/>
      <c r="I69" s="52">
        <v>0</v>
      </c>
      <c r="J69" s="112">
        <f t="shared" si="0"/>
        <v>0</v>
      </c>
      <c r="K69" s="112">
        <f t="shared" si="1"/>
        <v>0</v>
      </c>
    </row>
    <row r="70" spans="2:11" ht="30" hidden="1" x14ac:dyDescent="0.25">
      <c r="B70" s="26">
        <v>56</v>
      </c>
      <c r="C70" s="19" t="s">
        <v>51</v>
      </c>
      <c r="D70" s="111">
        <v>0</v>
      </c>
      <c r="E70" s="28"/>
      <c r="F70" s="52">
        <v>0</v>
      </c>
      <c r="G70" s="111">
        <v>22126</v>
      </c>
      <c r="H70" s="28">
        <v>18719</v>
      </c>
      <c r="I70" s="52">
        <v>3407</v>
      </c>
      <c r="J70" s="112">
        <f t="shared" si="0"/>
        <v>0</v>
      </c>
      <c r="K70" s="112">
        <f t="shared" si="1"/>
        <v>0</v>
      </c>
    </row>
    <row r="71" spans="2:11" s="113" customFormat="1" hidden="1" x14ac:dyDescent="0.25">
      <c r="B71" s="26">
        <v>57</v>
      </c>
      <c r="C71" s="19" t="s">
        <v>53</v>
      </c>
      <c r="D71" s="111">
        <v>0</v>
      </c>
      <c r="E71" s="28"/>
      <c r="F71" s="52">
        <v>0</v>
      </c>
      <c r="G71" s="111">
        <v>0</v>
      </c>
      <c r="H71" s="28"/>
      <c r="I71" s="52">
        <v>0</v>
      </c>
      <c r="J71" s="112">
        <f t="shared" si="0"/>
        <v>0</v>
      </c>
      <c r="K71" s="112">
        <f t="shared" si="1"/>
        <v>0</v>
      </c>
    </row>
    <row r="72" spans="2:11" s="113" customFormat="1" hidden="1" x14ac:dyDescent="0.25">
      <c r="B72" s="26">
        <v>58</v>
      </c>
      <c r="C72" s="19" t="s">
        <v>121</v>
      </c>
      <c r="D72" s="111">
        <v>0</v>
      </c>
      <c r="E72" s="28"/>
      <c r="F72" s="52">
        <v>0</v>
      </c>
      <c r="G72" s="111">
        <v>0</v>
      </c>
      <c r="H72" s="28"/>
      <c r="I72" s="52">
        <v>0</v>
      </c>
      <c r="J72" s="112">
        <f t="shared" si="0"/>
        <v>0</v>
      </c>
      <c r="K72" s="112">
        <f t="shared" si="1"/>
        <v>0</v>
      </c>
    </row>
    <row r="73" spans="2:11" s="113" customFormat="1" hidden="1" x14ac:dyDescent="0.25">
      <c r="B73" s="26">
        <v>59</v>
      </c>
      <c r="C73" s="19" t="s">
        <v>122</v>
      </c>
      <c r="D73" s="111">
        <v>0</v>
      </c>
      <c r="E73" s="28"/>
      <c r="F73" s="52">
        <v>0</v>
      </c>
      <c r="G73" s="111">
        <v>0</v>
      </c>
      <c r="H73" s="28"/>
      <c r="I73" s="52">
        <v>0</v>
      </c>
      <c r="J73" s="112">
        <f t="shared" si="0"/>
        <v>0</v>
      </c>
      <c r="K73" s="112">
        <f t="shared" si="1"/>
        <v>0</v>
      </c>
    </row>
    <row r="74" spans="2:11" s="113" customFormat="1" ht="30" hidden="1" x14ac:dyDescent="0.25">
      <c r="B74" s="57"/>
      <c r="C74" s="19" t="s">
        <v>123</v>
      </c>
      <c r="D74" s="111">
        <v>0</v>
      </c>
      <c r="E74" s="28"/>
      <c r="F74" s="52">
        <v>0</v>
      </c>
      <c r="G74" s="111">
        <v>0</v>
      </c>
      <c r="H74" s="28"/>
      <c r="I74" s="52">
        <v>0</v>
      </c>
      <c r="J74" s="112">
        <f t="shared" si="0"/>
        <v>0</v>
      </c>
      <c r="K74" s="112">
        <f t="shared" si="1"/>
        <v>0</v>
      </c>
    </row>
    <row r="75" spans="2:11" x14ac:dyDescent="0.25">
      <c r="B75" s="26">
        <v>60</v>
      </c>
      <c r="C75" s="58" t="s">
        <v>54</v>
      </c>
      <c r="D75" s="114">
        <v>43412</v>
      </c>
      <c r="E75" s="114">
        <v>36686</v>
      </c>
      <c r="F75" s="114">
        <v>6726</v>
      </c>
      <c r="G75" s="114">
        <v>3045</v>
      </c>
      <c r="H75" s="114">
        <v>2521</v>
      </c>
      <c r="I75" s="114">
        <v>524</v>
      </c>
      <c r="J75" s="112">
        <f t="shared" si="0"/>
        <v>0</v>
      </c>
      <c r="K75" s="112">
        <f t="shared" si="1"/>
        <v>0</v>
      </c>
    </row>
    <row r="76" spans="2:11" x14ac:dyDescent="0.25">
      <c r="B76" s="26">
        <v>61</v>
      </c>
      <c r="C76" s="19" t="s">
        <v>55</v>
      </c>
      <c r="D76" s="111">
        <v>2253</v>
      </c>
      <c r="E76" s="28">
        <v>1865</v>
      </c>
      <c r="F76" s="52">
        <v>388</v>
      </c>
      <c r="G76" s="111">
        <v>3045</v>
      </c>
      <c r="H76" s="28">
        <v>2521</v>
      </c>
      <c r="I76" s="52">
        <v>524</v>
      </c>
      <c r="J76" s="112">
        <f t="shared" si="0"/>
        <v>0</v>
      </c>
      <c r="K76" s="112">
        <f t="shared" si="1"/>
        <v>0</v>
      </c>
    </row>
    <row r="77" spans="2:11" s="113" customFormat="1" hidden="1" x14ac:dyDescent="0.25">
      <c r="B77" s="26">
        <v>62</v>
      </c>
      <c r="C77" s="19" t="s">
        <v>56</v>
      </c>
      <c r="D77" s="111">
        <v>0</v>
      </c>
      <c r="E77" s="28"/>
      <c r="F77" s="52">
        <v>0</v>
      </c>
      <c r="G77" s="111">
        <v>0</v>
      </c>
      <c r="H77" s="28"/>
      <c r="I77" s="52">
        <v>0</v>
      </c>
      <c r="J77" s="112">
        <f t="shared" ref="J77:J123" si="2">D77-E77-F77</f>
        <v>0</v>
      </c>
      <c r="K77" s="112">
        <f t="shared" ref="K77:K123" si="3">G77-H77-I77</f>
        <v>0</v>
      </c>
    </row>
    <row r="78" spans="2:11" s="113" customFormat="1" hidden="1" x14ac:dyDescent="0.25">
      <c r="B78" s="26">
        <v>63</v>
      </c>
      <c r="C78" s="19" t="s">
        <v>57</v>
      </c>
      <c r="D78" s="111">
        <v>0</v>
      </c>
      <c r="E78" s="28"/>
      <c r="F78" s="52">
        <v>0</v>
      </c>
      <c r="G78" s="111">
        <v>0</v>
      </c>
      <c r="H78" s="28"/>
      <c r="I78" s="52">
        <v>0</v>
      </c>
      <c r="J78" s="112">
        <f t="shared" si="2"/>
        <v>0</v>
      </c>
      <c r="K78" s="112">
        <f t="shared" si="3"/>
        <v>0</v>
      </c>
    </row>
    <row r="79" spans="2:11" s="113" customFormat="1" hidden="1" x14ac:dyDescent="0.25">
      <c r="B79" s="26">
        <v>64</v>
      </c>
      <c r="C79" s="19" t="s">
        <v>58</v>
      </c>
      <c r="D79" s="111">
        <v>0</v>
      </c>
      <c r="E79" s="28">
        <v>0</v>
      </c>
      <c r="F79" s="52">
        <v>0</v>
      </c>
      <c r="G79" s="111">
        <v>0</v>
      </c>
      <c r="H79" s="28">
        <v>0</v>
      </c>
      <c r="I79" s="52">
        <v>0</v>
      </c>
      <c r="J79" s="112">
        <f t="shared" si="2"/>
        <v>0</v>
      </c>
      <c r="K79" s="112">
        <f t="shared" si="3"/>
        <v>0</v>
      </c>
    </row>
    <row r="80" spans="2:11" ht="30" x14ac:dyDescent="0.25">
      <c r="B80" s="26">
        <v>65</v>
      </c>
      <c r="C80" s="19" t="s">
        <v>85</v>
      </c>
      <c r="D80" s="111">
        <v>41159</v>
      </c>
      <c r="E80" s="28">
        <v>34821</v>
      </c>
      <c r="F80" s="52">
        <v>6338</v>
      </c>
      <c r="G80" s="111">
        <v>0</v>
      </c>
      <c r="H80" s="28"/>
      <c r="I80" s="52">
        <v>0</v>
      </c>
      <c r="J80" s="112">
        <f t="shared" si="2"/>
        <v>0</v>
      </c>
      <c r="K80" s="112">
        <f t="shared" si="3"/>
        <v>0</v>
      </c>
    </row>
    <row r="81" spans="2:11" s="113" customFormat="1" hidden="1" x14ac:dyDescent="0.25">
      <c r="B81" s="57"/>
      <c r="C81" s="47" t="s">
        <v>124</v>
      </c>
      <c r="D81" s="111">
        <v>0</v>
      </c>
      <c r="E81" s="28"/>
      <c r="F81" s="52">
        <v>0</v>
      </c>
      <c r="G81" s="111">
        <v>0</v>
      </c>
      <c r="H81" s="28"/>
      <c r="I81" s="52">
        <v>0</v>
      </c>
      <c r="J81" s="112">
        <f t="shared" si="2"/>
        <v>0</v>
      </c>
      <c r="K81" s="112">
        <f t="shared" si="3"/>
        <v>0</v>
      </c>
    </row>
    <row r="82" spans="2:11" hidden="1" x14ac:dyDescent="0.25">
      <c r="B82" s="26">
        <v>66</v>
      </c>
      <c r="C82" s="58" t="s">
        <v>59</v>
      </c>
      <c r="D82" s="111">
        <v>0</v>
      </c>
      <c r="E82" s="28">
        <v>0</v>
      </c>
      <c r="F82" s="52">
        <v>0</v>
      </c>
      <c r="G82" s="111">
        <v>0</v>
      </c>
      <c r="H82" s="28">
        <v>0</v>
      </c>
      <c r="I82" s="52">
        <v>0</v>
      </c>
      <c r="J82" s="112">
        <f t="shared" si="2"/>
        <v>0</v>
      </c>
      <c r="K82" s="112">
        <f t="shared" si="3"/>
        <v>0</v>
      </c>
    </row>
    <row r="83" spans="2:11" s="113" customFormat="1" hidden="1" x14ac:dyDescent="0.25">
      <c r="B83" s="26">
        <v>67</v>
      </c>
      <c r="C83" s="19" t="s">
        <v>125</v>
      </c>
      <c r="D83" s="111">
        <v>0</v>
      </c>
      <c r="E83" s="28"/>
      <c r="F83" s="52">
        <v>0</v>
      </c>
      <c r="G83" s="111">
        <v>0</v>
      </c>
      <c r="H83" s="28"/>
      <c r="I83" s="52">
        <v>0</v>
      </c>
      <c r="J83" s="112">
        <f t="shared" si="2"/>
        <v>0</v>
      </c>
      <c r="K83" s="112">
        <f t="shared" si="3"/>
        <v>0</v>
      </c>
    </row>
    <row r="84" spans="2:11" s="113" customFormat="1" hidden="1" x14ac:dyDescent="0.25">
      <c r="B84" s="26">
        <v>68</v>
      </c>
      <c r="C84" s="19" t="s">
        <v>60</v>
      </c>
      <c r="D84" s="111">
        <v>0</v>
      </c>
      <c r="E84" s="28"/>
      <c r="F84" s="52">
        <v>0</v>
      </c>
      <c r="G84" s="111">
        <v>0</v>
      </c>
      <c r="H84" s="28"/>
      <c r="I84" s="52">
        <v>0</v>
      </c>
      <c r="J84" s="112">
        <f t="shared" si="2"/>
        <v>0</v>
      </c>
      <c r="K84" s="112">
        <f t="shared" si="3"/>
        <v>0</v>
      </c>
    </row>
    <row r="85" spans="2:11" s="113" customFormat="1" ht="30" hidden="1" x14ac:dyDescent="0.25">
      <c r="B85" s="26">
        <v>69</v>
      </c>
      <c r="C85" s="19" t="s">
        <v>126</v>
      </c>
      <c r="D85" s="111">
        <v>0</v>
      </c>
      <c r="E85" s="28"/>
      <c r="F85" s="52">
        <v>0</v>
      </c>
      <c r="G85" s="111">
        <v>0</v>
      </c>
      <c r="H85" s="28"/>
      <c r="I85" s="52">
        <v>0</v>
      </c>
      <c r="J85" s="112">
        <f t="shared" si="2"/>
        <v>0</v>
      </c>
      <c r="K85" s="112">
        <f t="shared" si="3"/>
        <v>0</v>
      </c>
    </row>
    <row r="86" spans="2:11" s="113" customFormat="1" hidden="1" x14ac:dyDescent="0.25">
      <c r="B86" s="26">
        <v>70</v>
      </c>
      <c r="C86" s="19" t="s">
        <v>78</v>
      </c>
      <c r="D86" s="111">
        <v>0</v>
      </c>
      <c r="E86" s="28"/>
      <c r="F86" s="52">
        <v>0</v>
      </c>
      <c r="G86" s="111">
        <v>0</v>
      </c>
      <c r="H86" s="28"/>
      <c r="I86" s="52">
        <v>0</v>
      </c>
      <c r="J86" s="112">
        <f t="shared" si="2"/>
        <v>0</v>
      </c>
      <c r="K86" s="112">
        <f t="shared" si="3"/>
        <v>0</v>
      </c>
    </row>
    <row r="87" spans="2:11" s="113" customFormat="1" ht="30" hidden="1" x14ac:dyDescent="0.25">
      <c r="B87" s="26">
        <v>71</v>
      </c>
      <c r="C87" s="19" t="s">
        <v>80</v>
      </c>
      <c r="D87" s="111">
        <v>0</v>
      </c>
      <c r="E87" s="28"/>
      <c r="F87" s="52">
        <v>0</v>
      </c>
      <c r="G87" s="111">
        <v>0</v>
      </c>
      <c r="H87" s="28"/>
      <c r="I87" s="52">
        <v>0</v>
      </c>
      <c r="J87" s="112">
        <f t="shared" si="2"/>
        <v>0</v>
      </c>
      <c r="K87" s="112">
        <f t="shared" si="3"/>
        <v>0</v>
      </c>
    </row>
    <row r="88" spans="2:11" s="113" customFormat="1" hidden="1" x14ac:dyDescent="0.25">
      <c r="B88" s="26">
        <v>72</v>
      </c>
      <c r="C88" s="19" t="s">
        <v>127</v>
      </c>
      <c r="D88" s="111">
        <v>0</v>
      </c>
      <c r="E88" s="28"/>
      <c r="F88" s="52">
        <v>0</v>
      </c>
      <c r="G88" s="111">
        <v>0</v>
      </c>
      <c r="H88" s="28"/>
      <c r="I88" s="52">
        <v>0</v>
      </c>
      <c r="J88" s="112">
        <f t="shared" si="2"/>
        <v>0</v>
      </c>
      <c r="K88" s="112">
        <f t="shared" si="3"/>
        <v>0</v>
      </c>
    </row>
    <row r="89" spans="2:11" s="113" customFormat="1" hidden="1" x14ac:dyDescent="0.25">
      <c r="B89" s="26">
        <v>73</v>
      </c>
      <c r="C89" s="19" t="s">
        <v>90</v>
      </c>
      <c r="D89" s="111">
        <v>0</v>
      </c>
      <c r="E89" s="28"/>
      <c r="F89" s="52">
        <v>0</v>
      </c>
      <c r="G89" s="111">
        <v>0</v>
      </c>
      <c r="H89" s="28"/>
      <c r="I89" s="52">
        <v>0</v>
      </c>
      <c r="J89" s="112">
        <f t="shared" si="2"/>
        <v>0</v>
      </c>
      <c r="K89" s="112">
        <f t="shared" si="3"/>
        <v>0</v>
      </c>
    </row>
    <row r="90" spans="2:11" s="113" customFormat="1" hidden="1" x14ac:dyDescent="0.25">
      <c r="B90" s="26">
        <v>74</v>
      </c>
      <c r="C90" s="19" t="s">
        <v>79</v>
      </c>
      <c r="D90" s="111">
        <v>0</v>
      </c>
      <c r="E90" s="28">
        <v>0</v>
      </c>
      <c r="F90" s="52">
        <v>0</v>
      </c>
      <c r="G90" s="111">
        <v>0</v>
      </c>
      <c r="H90" s="28">
        <v>0</v>
      </c>
      <c r="I90" s="52">
        <v>0</v>
      </c>
      <c r="J90" s="112">
        <f t="shared" si="2"/>
        <v>0</v>
      </c>
      <c r="K90" s="112">
        <f t="shared" si="3"/>
        <v>0</v>
      </c>
    </row>
    <row r="91" spans="2:11" s="113" customFormat="1" ht="30" hidden="1" x14ac:dyDescent="0.25">
      <c r="B91" s="26">
        <v>75</v>
      </c>
      <c r="C91" s="19" t="s">
        <v>62</v>
      </c>
      <c r="D91" s="111">
        <v>0</v>
      </c>
      <c r="E91" s="28">
        <v>0</v>
      </c>
      <c r="F91" s="52">
        <v>0</v>
      </c>
      <c r="G91" s="111">
        <v>0</v>
      </c>
      <c r="H91" s="28">
        <v>0</v>
      </c>
      <c r="I91" s="52">
        <v>0</v>
      </c>
      <c r="J91" s="112">
        <f t="shared" si="2"/>
        <v>0</v>
      </c>
      <c r="K91" s="112">
        <f t="shared" si="3"/>
        <v>0</v>
      </c>
    </row>
    <row r="92" spans="2:11" s="113" customFormat="1" hidden="1" x14ac:dyDescent="0.25">
      <c r="B92" s="26">
        <v>76</v>
      </c>
      <c r="C92" s="19" t="s">
        <v>128</v>
      </c>
      <c r="D92" s="111">
        <v>0</v>
      </c>
      <c r="E92" s="28"/>
      <c r="F92" s="52">
        <v>0</v>
      </c>
      <c r="G92" s="111">
        <v>0</v>
      </c>
      <c r="H92" s="28"/>
      <c r="I92" s="52">
        <v>0</v>
      </c>
      <c r="J92" s="112">
        <f t="shared" si="2"/>
        <v>0</v>
      </c>
      <c r="K92" s="112">
        <f t="shared" si="3"/>
        <v>0</v>
      </c>
    </row>
    <row r="93" spans="2:11" hidden="1" x14ac:dyDescent="0.25">
      <c r="B93" s="26">
        <v>77</v>
      </c>
      <c r="C93" s="19" t="s">
        <v>63</v>
      </c>
      <c r="D93" s="111">
        <v>0</v>
      </c>
      <c r="E93" s="28">
        <v>0</v>
      </c>
      <c r="F93" s="52">
        <v>0</v>
      </c>
      <c r="G93" s="111">
        <v>0</v>
      </c>
      <c r="H93" s="28">
        <v>0</v>
      </c>
      <c r="I93" s="52">
        <v>0</v>
      </c>
      <c r="J93" s="112">
        <f t="shared" si="2"/>
        <v>0</v>
      </c>
      <c r="K93" s="112">
        <f t="shared" si="3"/>
        <v>0</v>
      </c>
    </row>
    <row r="94" spans="2:11" s="113" customFormat="1" hidden="1" x14ac:dyDescent="0.25">
      <c r="B94" s="26">
        <v>78</v>
      </c>
      <c r="C94" s="19" t="s">
        <v>64</v>
      </c>
      <c r="D94" s="111">
        <v>0</v>
      </c>
      <c r="E94" s="28"/>
      <c r="F94" s="52">
        <v>0</v>
      </c>
      <c r="G94" s="111">
        <v>0</v>
      </c>
      <c r="H94" s="28"/>
      <c r="I94" s="52">
        <v>0</v>
      </c>
      <c r="J94" s="112">
        <f t="shared" si="2"/>
        <v>0</v>
      </c>
      <c r="K94" s="112">
        <f t="shared" si="3"/>
        <v>0</v>
      </c>
    </row>
    <row r="95" spans="2:11" s="113" customFormat="1" hidden="1" x14ac:dyDescent="0.25">
      <c r="B95" s="26">
        <v>79</v>
      </c>
      <c r="C95" s="19" t="s">
        <v>65</v>
      </c>
      <c r="D95" s="111">
        <v>0</v>
      </c>
      <c r="E95" s="28"/>
      <c r="F95" s="52">
        <v>0</v>
      </c>
      <c r="G95" s="111">
        <v>0</v>
      </c>
      <c r="H95" s="28"/>
      <c r="I95" s="52">
        <v>0</v>
      </c>
      <c r="J95" s="112">
        <f t="shared" si="2"/>
        <v>0</v>
      </c>
      <c r="K95" s="112">
        <f t="shared" si="3"/>
        <v>0</v>
      </c>
    </row>
    <row r="96" spans="2:11" hidden="1" x14ac:dyDescent="0.25">
      <c r="B96" s="26">
        <v>80</v>
      </c>
      <c r="C96" s="19" t="s">
        <v>66</v>
      </c>
      <c r="D96" s="111">
        <v>0</v>
      </c>
      <c r="E96" s="28">
        <v>0</v>
      </c>
      <c r="F96" s="52">
        <v>0</v>
      </c>
      <c r="G96" s="111">
        <v>0</v>
      </c>
      <c r="H96" s="28">
        <v>0</v>
      </c>
      <c r="I96" s="52">
        <v>0</v>
      </c>
      <c r="J96" s="112">
        <f t="shared" si="2"/>
        <v>0</v>
      </c>
      <c r="K96" s="112">
        <f t="shared" si="3"/>
        <v>0</v>
      </c>
    </row>
    <row r="97" spans="2:11" s="113" customFormat="1" hidden="1" x14ac:dyDescent="0.25">
      <c r="B97" s="26">
        <v>81</v>
      </c>
      <c r="C97" s="19" t="s">
        <v>129</v>
      </c>
      <c r="D97" s="111">
        <v>0</v>
      </c>
      <c r="E97" s="28"/>
      <c r="F97" s="52">
        <v>0</v>
      </c>
      <c r="G97" s="111">
        <v>0</v>
      </c>
      <c r="H97" s="28"/>
      <c r="I97" s="52">
        <v>0</v>
      </c>
      <c r="J97" s="112">
        <f t="shared" si="2"/>
        <v>0</v>
      </c>
      <c r="K97" s="112">
        <f t="shared" si="3"/>
        <v>0</v>
      </c>
    </row>
    <row r="98" spans="2:11" s="113" customFormat="1" hidden="1" x14ac:dyDescent="0.25">
      <c r="B98" s="26">
        <v>82</v>
      </c>
      <c r="C98" s="19" t="s">
        <v>130</v>
      </c>
      <c r="D98" s="111">
        <v>0</v>
      </c>
      <c r="E98" s="28"/>
      <c r="F98" s="52">
        <v>0</v>
      </c>
      <c r="G98" s="111">
        <v>0</v>
      </c>
      <c r="H98" s="28"/>
      <c r="I98" s="52">
        <v>0</v>
      </c>
      <c r="J98" s="112">
        <f t="shared" si="2"/>
        <v>0</v>
      </c>
      <c r="K98" s="112">
        <f t="shared" si="3"/>
        <v>0</v>
      </c>
    </row>
    <row r="99" spans="2:11" s="113" customFormat="1" hidden="1" x14ac:dyDescent="0.25">
      <c r="B99" s="26">
        <v>83</v>
      </c>
      <c r="C99" s="19" t="s">
        <v>131</v>
      </c>
      <c r="D99" s="111">
        <v>0</v>
      </c>
      <c r="E99" s="28"/>
      <c r="F99" s="52">
        <v>0</v>
      </c>
      <c r="G99" s="111">
        <v>0</v>
      </c>
      <c r="H99" s="28"/>
      <c r="I99" s="52">
        <v>0</v>
      </c>
      <c r="J99" s="112">
        <f t="shared" si="2"/>
        <v>0</v>
      </c>
      <c r="K99" s="112">
        <f t="shared" si="3"/>
        <v>0</v>
      </c>
    </row>
    <row r="100" spans="2:11" s="113" customFormat="1" hidden="1" x14ac:dyDescent="0.25">
      <c r="B100" s="26">
        <v>84</v>
      </c>
      <c r="C100" s="19" t="s">
        <v>67</v>
      </c>
      <c r="D100" s="111">
        <v>0</v>
      </c>
      <c r="E100" s="28"/>
      <c r="F100" s="52">
        <v>0</v>
      </c>
      <c r="G100" s="111">
        <v>0</v>
      </c>
      <c r="H100" s="28"/>
      <c r="I100" s="52">
        <v>0</v>
      </c>
      <c r="J100" s="112">
        <f t="shared" si="2"/>
        <v>0</v>
      </c>
      <c r="K100" s="112">
        <f t="shared" si="3"/>
        <v>0</v>
      </c>
    </row>
    <row r="101" spans="2:11" hidden="1" x14ac:dyDescent="0.25">
      <c r="B101" s="26">
        <v>85</v>
      </c>
      <c r="C101" s="19" t="s">
        <v>68</v>
      </c>
      <c r="D101" s="111">
        <v>0</v>
      </c>
      <c r="E101" s="28">
        <v>0</v>
      </c>
      <c r="F101" s="52">
        <v>0</v>
      </c>
      <c r="G101" s="111">
        <v>0</v>
      </c>
      <c r="H101" s="28">
        <v>0</v>
      </c>
      <c r="I101" s="52">
        <v>0</v>
      </c>
      <c r="J101" s="112">
        <f t="shared" si="2"/>
        <v>0</v>
      </c>
      <c r="K101" s="112">
        <f t="shared" si="3"/>
        <v>0</v>
      </c>
    </row>
    <row r="102" spans="2:11" s="113" customFormat="1" hidden="1" x14ac:dyDescent="0.25">
      <c r="B102" s="26">
        <v>86</v>
      </c>
      <c r="C102" s="19" t="s">
        <v>86</v>
      </c>
      <c r="D102" s="111">
        <v>0</v>
      </c>
      <c r="E102" s="28"/>
      <c r="F102" s="52">
        <v>0</v>
      </c>
      <c r="G102" s="111">
        <v>0</v>
      </c>
      <c r="H102" s="28"/>
      <c r="I102" s="52">
        <v>0</v>
      </c>
      <c r="J102" s="112">
        <f t="shared" si="2"/>
        <v>0</v>
      </c>
      <c r="K102" s="112">
        <f t="shared" si="3"/>
        <v>0</v>
      </c>
    </row>
    <row r="103" spans="2:11" s="113" customFormat="1" hidden="1" x14ac:dyDescent="0.25">
      <c r="B103" s="26">
        <v>87</v>
      </c>
      <c r="C103" s="19" t="s">
        <v>87</v>
      </c>
      <c r="D103" s="111">
        <v>0</v>
      </c>
      <c r="E103" s="28">
        <v>0</v>
      </c>
      <c r="F103" s="52">
        <v>0</v>
      </c>
      <c r="G103" s="111">
        <v>0</v>
      </c>
      <c r="H103" s="28">
        <v>0</v>
      </c>
      <c r="I103" s="52">
        <v>0</v>
      </c>
      <c r="J103" s="112">
        <f t="shared" si="2"/>
        <v>0</v>
      </c>
      <c r="K103" s="112">
        <f t="shared" si="3"/>
        <v>0</v>
      </c>
    </row>
    <row r="104" spans="2:11" s="113" customFormat="1" hidden="1" x14ac:dyDescent="0.25">
      <c r="B104" s="26">
        <v>88</v>
      </c>
      <c r="C104" s="19" t="s">
        <v>72</v>
      </c>
      <c r="D104" s="111">
        <v>0</v>
      </c>
      <c r="E104" s="28">
        <v>0</v>
      </c>
      <c r="F104" s="52">
        <v>0</v>
      </c>
      <c r="G104" s="111">
        <v>0</v>
      </c>
      <c r="H104" s="28">
        <v>0</v>
      </c>
      <c r="I104" s="52">
        <v>0</v>
      </c>
      <c r="J104" s="112">
        <f t="shared" si="2"/>
        <v>0</v>
      </c>
      <c r="K104" s="112">
        <f t="shared" si="3"/>
        <v>0</v>
      </c>
    </row>
    <row r="105" spans="2:11" s="113" customFormat="1" hidden="1" x14ac:dyDescent="0.25">
      <c r="B105" s="26">
        <v>89</v>
      </c>
      <c r="C105" s="19" t="s">
        <v>88</v>
      </c>
      <c r="D105" s="111">
        <v>0</v>
      </c>
      <c r="E105" s="28"/>
      <c r="F105" s="52">
        <v>0</v>
      </c>
      <c r="G105" s="111">
        <v>0</v>
      </c>
      <c r="H105" s="28"/>
      <c r="I105" s="52">
        <v>0</v>
      </c>
      <c r="J105" s="112">
        <f t="shared" si="2"/>
        <v>0</v>
      </c>
      <c r="K105" s="112">
        <f t="shared" si="3"/>
        <v>0</v>
      </c>
    </row>
    <row r="106" spans="2:11" s="113" customFormat="1" ht="30" hidden="1" x14ac:dyDescent="0.25">
      <c r="B106" s="26">
        <v>90</v>
      </c>
      <c r="C106" s="19" t="s">
        <v>132</v>
      </c>
      <c r="D106" s="111">
        <v>0</v>
      </c>
      <c r="E106" s="28"/>
      <c r="F106" s="52">
        <v>0</v>
      </c>
      <c r="G106" s="111">
        <v>0</v>
      </c>
      <c r="H106" s="28"/>
      <c r="I106" s="52">
        <v>0</v>
      </c>
      <c r="J106" s="112">
        <f t="shared" si="2"/>
        <v>0</v>
      </c>
      <c r="K106" s="112">
        <f t="shared" si="3"/>
        <v>0</v>
      </c>
    </row>
    <row r="107" spans="2:11" s="113" customFormat="1" ht="30" hidden="1" x14ac:dyDescent="0.25">
      <c r="B107" s="26">
        <v>91</v>
      </c>
      <c r="C107" s="19" t="s">
        <v>89</v>
      </c>
      <c r="D107" s="111">
        <v>0</v>
      </c>
      <c r="E107" s="28"/>
      <c r="F107" s="52">
        <v>0</v>
      </c>
      <c r="G107" s="111">
        <v>0</v>
      </c>
      <c r="H107" s="28"/>
      <c r="I107" s="52">
        <v>0</v>
      </c>
      <c r="J107" s="112">
        <f t="shared" si="2"/>
        <v>0</v>
      </c>
      <c r="K107" s="112">
        <f t="shared" si="3"/>
        <v>0</v>
      </c>
    </row>
    <row r="108" spans="2:11" s="113" customFormat="1" ht="30" hidden="1" x14ac:dyDescent="0.25">
      <c r="B108" s="26">
        <v>92</v>
      </c>
      <c r="C108" s="19" t="s">
        <v>133</v>
      </c>
      <c r="D108" s="111">
        <v>0</v>
      </c>
      <c r="E108" s="28">
        <v>0</v>
      </c>
      <c r="F108" s="52">
        <v>0</v>
      </c>
      <c r="G108" s="111">
        <v>0</v>
      </c>
      <c r="H108" s="28">
        <v>0</v>
      </c>
      <c r="I108" s="52">
        <v>0</v>
      </c>
      <c r="J108" s="112">
        <f t="shared" si="2"/>
        <v>0</v>
      </c>
      <c r="K108" s="112">
        <f t="shared" si="3"/>
        <v>0</v>
      </c>
    </row>
    <row r="109" spans="2:11" s="113" customFormat="1" hidden="1" x14ac:dyDescent="0.25">
      <c r="B109" s="26">
        <v>93</v>
      </c>
      <c r="C109" s="19" t="s">
        <v>134</v>
      </c>
      <c r="D109" s="111">
        <v>0</v>
      </c>
      <c r="E109" s="28"/>
      <c r="F109" s="52">
        <v>0</v>
      </c>
      <c r="G109" s="111">
        <v>0</v>
      </c>
      <c r="H109" s="28"/>
      <c r="I109" s="52">
        <v>0</v>
      </c>
      <c r="J109" s="112">
        <f t="shared" si="2"/>
        <v>0</v>
      </c>
      <c r="K109" s="112">
        <f t="shared" si="3"/>
        <v>0</v>
      </c>
    </row>
    <row r="110" spans="2:11" hidden="1" x14ac:dyDescent="0.25">
      <c r="B110" s="26">
        <v>94</v>
      </c>
      <c r="C110" s="19" t="s">
        <v>135</v>
      </c>
      <c r="D110" s="111">
        <v>0</v>
      </c>
      <c r="E110" s="28"/>
      <c r="F110" s="52">
        <v>0</v>
      </c>
      <c r="G110" s="111">
        <v>0</v>
      </c>
      <c r="H110" s="28"/>
      <c r="I110" s="52">
        <v>0</v>
      </c>
      <c r="J110" s="112">
        <f t="shared" si="2"/>
        <v>0</v>
      </c>
      <c r="K110" s="112">
        <f t="shared" si="3"/>
        <v>0</v>
      </c>
    </row>
    <row r="111" spans="2:11" hidden="1" x14ac:dyDescent="0.25">
      <c r="B111" s="26">
        <v>95</v>
      </c>
      <c r="C111" s="19" t="s">
        <v>75</v>
      </c>
      <c r="D111" s="111">
        <v>0</v>
      </c>
      <c r="E111" s="28">
        <v>0</v>
      </c>
      <c r="F111" s="52">
        <v>0</v>
      </c>
      <c r="G111" s="111">
        <v>0</v>
      </c>
      <c r="H111" s="28">
        <v>0</v>
      </c>
      <c r="I111" s="52">
        <v>0</v>
      </c>
      <c r="J111" s="112">
        <f t="shared" si="2"/>
        <v>0</v>
      </c>
      <c r="K111" s="112">
        <f t="shared" si="3"/>
        <v>0</v>
      </c>
    </row>
    <row r="112" spans="2:11" hidden="1" x14ac:dyDescent="0.25">
      <c r="B112" s="26">
        <v>96</v>
      </c>
      <c r="C112" s="19" t="s">
        <v>136</v>
      </c>
      <c r="D112" s="111">
        <v>0</v>
      </c>
      <c r="E112" s="28">
        <v>0</v>
      </c>
      <c r="F112" s="52">
        <v>0</v>
      </c>
      <c r="G112" s="111">
        <v>0</v>
      </c>
      <c r="H112" s="28">
        <v>0</v>
      </c>
      <c r="I112" s="52">
        <v>0</v>
      </c>
      <c r="J112" s="112">
        <f t="shared" si="2"/>
        <v>0</v>
      </c>
      <c r="K112" s="112">
        <f t="shared" si="3"/>
        <v>0</v>
      </c>
    </row>
    <row r="113" spans="2:11" hidden="1" x14ac:dyDescent="0.25">
      <c r="B113" s="26">
        <v>97</v>
      </c>
      <c r="C113" s="19" t="s">
        <v>76</v>
      </c>
      <c r="D113" s="111">
        <v>0</v>
      </c>
      <c r="E113" s="28">
        <v>0</v>
      </c>
      <c r="F113" s="52">
        <v>0</v>
      </c>
      <c r="G113" s="111">
        <v>0</v>
      </c>
      <c r="H113" s="28">
        <v>0</v>
      </c>
      <c r="I113" s="52">
        <v>0</v>
      </c>
      <c r="J113" s="112">
        <f t="shared" si="2"/>
        <v>0</v>
      </c>
      <c r="K113" s="112">
        <f t="shared" si="3"/>
        <v>0</v>
      </c>
    </row>
    <row r="114" spans="2:11" hidden="1" x14ac:dyDescent="0.25">
      <c r="B114" s="26">
        <v>98</v>
      </c>
      <c r="C114" s="19" t="s">
        <v>77</v>
      </c>
      <c r="D114" s="111">
        <v>0</v>
      </c>
      <c r="E114" s="28">
        <v>0</v>
      </c>
      <c r="F114" s="52">
        <v>0</v>
      </c>
      <c r="G114" s="111">
        <v>0</v>
      </c>
      <c r="H114" s="28">
        <v>0</v>
      </c>
      <c r="I114" s="52">
        <v>0</v>
      </c>
      <c r="J114" s="112">
        <f t="shared" si="2"/>
        <v>0</v>
      </c>
      <c r="K114" s="112">
        <f t="shared" si="3"/>
        <v>0</v>
      </c>
    </row>
    <row r="115" spans="2:11" ht="30" hidden="1" x14ac:dyDescent="0.25">
      <c r="B115" s="26">
        <v>99</v>
      </c>
      <c r="C115" s="19" t="s">
        <v>137</v>
      </c>
      <c r="D115" s="111">
        <v>0</v>
      </c>
      <c r="E115" s="28">
        <v>0</v>
      </c>
      <c r="F115" s="52">
        <v>0</v>
      </c>
      <c r="G115" s="111">
        <v>0</v>
      </c>
      <c r="H115" s="28">
        <v>0</v>
      </c>
      <c r="I115" s="52">
        <v>0</v>
      </c>
      <c r="J115" s="112">
        <f t="shared" si="2"/>
        <v>0</v>
      </c>
      <c r="K115" s="112">
        <f t="shared" si="3"/>
        <v>0</v>
      </c>
    </row>
    <row r="116" spans="2:11" s="113" customFormat="1" hidden="1" x14ac:dyDescent="0.25">
      <c r="B116" s="26">
        <v>100</v>
      </c>
      <c r="C116" s="19" t="s">
        <v>138</v>
      </c>
      <c r="D116" s="111">
        <v>0</v>
      </c>
      <c r="E116" s="28"/>
      <c r="F116" s="52">
        <v>0</v>
      </c>
      <c r="G116" s="111">
        <v>0</v>
      </c>
      <c r="H116" s="28"/>
      <c r="I116" s="52">
        <v>0</v>
      </c>
      <c r="J116" s="112">
        <f t="shared" si="2"/>
        <v>0</v>
      </c>
      <c r="K116" s="112">
        <f t="shared" si="3"/>
        <v>0</v>
      </c>
    </row>
    <row r="117" spans="2:11" s="113" customFormat="1" hidden="1" x14ac:dyDescent="0.25">
      <c r="B117" s="26">
        <v>101</v>
      </c>
      <c r="C117" s="19" t="s">
        <v>139</v>
      </c>
      <c r="D117" s="111">
        <v>0</v>
      </c>
      <c r="E117" s="28"/>
      <c r="F117" s="52">
        <v>0</v>
      </c>
      <c r="G117" s="111">
        <v>0</v>
      </c>
      <c r="H117" s="28"/>
      <c r="I117" s="52">
        <v>0</v>
      </c>
      <c r="J117" s="112">
        <f t="shared" si="2"/>
        <v>0</v>
      </c>
      <c r="K117" s="112">
        <f t="shared" si="3"/>
        <v>0</v>
      </c>
    </row>
    <row r="118" spans="2:11" s="113" customFormat="1" hidden="1" x14ac:dyDescent="0.25">
      <c r="B118" s="26">
        <v>102</v>
      </c>
      <c r="C118" s="19" t="s">
        <v>140</v>
      </c>
      <c r="D118" s="111">
        <v>0</v>
      </c>
      <c r="E118" s="28"/>
      <c r="F118" s="52">
        <v>0</v>
      </c>
      <c r="G118" s="111">
        <v>0</v>
      </c>
      <c r="H118" s="28"/>
      <c r="I118" s="52">
        <v>0</v>
      </c>
      <c r="J118" s="112">
        <f t="shared" si="2"/>
        <v>0</v>
      </c>
      <c r="K118" s="112">
        <f t="shared" si="3"/>
        <v>0</v>
      </c>
    </row>
    <row r="119" spans="2:11" hidden="1" x14ac:dyDescent="0.25">
      <c r="B119" s="26">
        <v>103</v>
      </c>
      <c r="C119" s="19" t="s">
        <v>141</v>
      </c>
      <c r="D119" s="111">
        <v>0</v>
      </c>
      <c r="E119" s="28"/>
      <c r="F119" s="52">
        <v>0</v>
      </c>
      <c r="G119" s="111">
        <v>0</v>
      </c>
      <c r="H119" s="28"/>
      <c r="I119" s="52">
        <v>0</v>
      </c>
      <c r="J119" s="112">
        <f t="shared" si="2"/>
        <v>0</v>
      </c>
      <c r="K119" s="112">
        <f t="shared" si="3"/>
        <v>0</v>
      </c>
    </row>
    <row r="120" spans="2:11" s="113" customFormat="1" ht="30" hidden="1" x14ac:dyDescent="0.25">
      <c r="B120" s="26">
        <v>104</v>
      </c>
      <c r="C120" s="19" t="s">
        <v>142</v>
      </c>
      <c r="D120" s="111">
        <v>0</v>
      </c>
      <c r="E120" s="28"/>
      <c r="F120" s="52">
        <v>0</v>
      </c>
      <c r="G120" s="111">
        <v>0</v>
      </c>
      <c r="H120" s="28"/>
      <c r="I120" s="52">
        <v>0</v>
      </c>
      <c r="J120" s="112">
        <f t="shared" si="2"/>
        <v>0</v>
      </c>
      <c r="K120" s="112">
        <f t="shared" si="3"/>
        <v>0</v>
      </c>
    </row>
    <row r="121" spans="2:11" s="113" customFormat="1" hidden="1" x14ac:dyDescent="0.25">
      <c r="B121" s="26">
        <v>105</v>
      </c>
      <c r="C121" s="116" t="s">
        <v>143</v>
      </c>
      <c r="D121" s="111">
        <v>0</v>
      </c>
      <c r="E121" s="28"/>
      <c r="F121" s="52">
        <v>0</v>
      </c>
      <c r="G121" s="111">
        <v>0</v>
      </c>
      <c r="H121" s="28"/>
      <c r="I121" s="52">
        <v>0</v>
      </c>
      <c r="J121" s="112">
        <f t="shared" si="2"/>
        <v>0</v>
      </c>
      <c r="K121" s="112">
        <f t="shared" si="3"/>
        <v>0</v>
      </c>
    </row>
    <row r="122" spans="2:11" x14ac:dyDescent="0.25">
      <c r="B122" s="116"/>
      <c r="C122" s="117" t="s">
        <v>94</v>
      </c>
      <c r="D122" s="44">
        <v>116085</v>
      </c>
      <c r="E122" s="44">
        <v>100247</v>
      </c>
      <c r="F122" s="44">
        <v>15838</v>
      </c>
      <c r="G122" s="44">
        <v>112989</v>
      </c>
      <c r="H122" s="44">
        <v>88836</v>
      </c>
      <c r="I122" s="44">
        <v>24153</v>
      </c>
      <c r="J122" s="112">
        <f t="shared" si="2"/>
        <v>0</v>
      </c>
      <c r="K122" s="112">
        <f t="shared" si="3"/>
        <v>0</v>
      </c>
    </row>
    <row r="123" spans="2:11" x14ac:dyDescent="0.25">
      <c r="B123" s="116"/>
      <c r="C123" s="117" t="s">
        <v>81</v>
      </c>
      <c r="D123" s="119">
        <v>14376</v>
      </c>
      <c r="E123" s="45">
        <v>12162</v>
      </c>
      <c r="F123" s="100">
        <v>2214</v>
      </c>
      <c r="G123" s="119">
        <v>1927</v>
      </c>
      <c r="H123" s="45">
        <v>1630</v>
      </c>
      <c r="I123" s="100">
        <v>297</v>
      </c>
      <c r="J123" s="112">
        <f t="shared" si="2"/>
        <v>0</v>
      </c>
      <c r="K123" s="112">
        <f t="shared" si="3"/>
        <v>0</v>
      </c>
    </row>
    <row r="124" spans="2:11" x14ac:dyDescent="0.25">
      <c r="B124" s="116"/>
      <c r="C124" s="117" t="s">
        <v>147</v>
      </c>
      <c r="D124" s="100">
        <v>130461</v>
      </c>
      <c r="E124" s="100">
        <v>112409</v>
      </c>
      <c r="F124" s="100">
        <v>18052</v>
      </c>
      <c r="G124" s="100">
        <v>114916</v>
      </c>
      <c r="H124" s="100">
        <v>90466</v>
      </c>
      <c r="I124" s="100">
        <v>24450</v>
      </c>
      <c r="J124" s="112">
        <f>D124-E124-F124</f>
        <v>0</v>
      </c>
      <c r="K124" s="112">
        <f>G124-H124-I124</f>
        <v>0</v>
      </c>
    </row>
    <row r="125" spans="2:11" hidden="1" x14ac:dyDescent="0.25">
      <c r="D125" s="118">
        <f>D124-D123-D122</f>
        <v>0</v>
      </c>
      <c r="E125" s="118">
        <f t="shared" ref="E125:I125" si="4">E124-E123-E122</f>
        <v>0</v>
      </c>
      <c r="F125" s="118">
        <f t="shared" si="4"/>
        <v>0</v>
      </c>
      <c r="G125" s="118">
        <f t="shared" si="4"/>
        <v>0</v>
      </c>
      <c r="H125" s="118">
        <f t="shared" si="4"/>
        <v>0</v>
      </c>
      <c r="I125" s="118">
        <f t="shared" si="4"/>
        <v>0</v>
      </c>
    </row>
    <row r="126" spans="2:11" x14ac:dyDescent="0.25">
      <c r="D126" s="118">
        <f>D124-'[1]приложение №2'!$J$122</f>
        <v>0</v>
      </c>
      <c r="G126" s="118">
        <f>G124-'[1]приложение №2'!$K$122</f>
        <v>0</v>
      </c>
    </row>
  </sheetData>
  <autoFilter ref="B11:L125">
    <filterColumn colId="2">
      <filters>
        <filter val="116 085"/>
        <filter val="12 395"/>
        <filter val="130 461"/>
        <filter val="14 164"/>
        <filter val="14 376"/>
        <filter val="14 922"/>
        <filter val="2 119"/>
        <filter val="2 253"/>
        <filter val="25 125"/>
        <filter val="29 085"/>
        <filter val="3 541"/>
        <filter val="40 047"/>
        <filter val="407"/>
        <filter val="41 159"/>
        <filter val="43 412"/>
      </filters>
    </filterColumn>
  </autoFilter>
  <mergeCells count="7">
    <mergeCell ref="D9:D11"/>
    <mergeCell ref="E9:F10"/>
    <mergeCell ref="G9:G11"/>
    <mergeCell ref="H9:I10"/>
    <mergeCell ref="B1:I1"/>
    <mergeCell ref="B9:B11"/>
    <mergeCell ref="C9:C11"/>
  </mergeCells>
  <pageMargins left="0.25" right="0.25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 по СМО</vt:lpstr>
      <vt:lpstr>МРТ по СМО</vt:lpstr>
      <vt:lpstr>УЗИ по СМО</vt:lpstr>
      <vt:lpstr>Эндоскопия по СМО</vt:lpstr>
      <vt:lpstr>МГИ по СМО</vt:lpstr>
      <vt:lpstr>гистология по СМО</vt:lpstr>
      <vt:lpstr>тестирование на COVID19 по СМО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2022-01-12T07:17:43Z</dcterms:modified>
</cp:coreProperties>
</file>